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ходы" sheetId="2" r:id="rId1"/>
  </sheets>
  <definedNames>
    <definedName name="_xlnm.Print_Titles" localSheetId="0">Доходы!$8:$9</definedName>
  </definedNames>
  <calcPr calcId="145621"/>
</workbook>
</file>

<file path=xl/calcChain.xml><?xml version="1.0" encoding="utf-8"?>
<calcChain xmlns="http://schemas.openxmlformats.org/spreadsheetml/2006/main">
  <c r="Q66" i="2" l="1"/>
  <c r="Q67" i="2"/>
  <c r="Q30" i="2"/>
  <c r="P31" i="2"/>
  <c r="Q31" i="2"/>
  <c r="P32" i="2"/>
  <c r="Q32" i="2"/>
  <c r="P33" i="2"/>
  <c r="Q33" i="2"/>
  <c r="P34" i="2"/>
  <c r="Q34" i="2"/>
  <c r="P35" i="2"/>
  <c r="Q35" i="2"/>
  <c r="P36" i="2"/>
  <c r="Q36" i="2"/>
  <c r="P37" i="2"/>
  <c r="Q37" i="2"/>
  <c r="P38" i="2"/>
  <c r="Q38" i="2"/>
  <c r="P39" i="2"/>
  <c r="Q39" i="2"/>
  <c r="Q11" i="2" l="1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40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1" i="2"/>
  <c r="Q62" i="2"/>
  <c r="Q63" i="2"/>
  <c r="Q64" i="2"/>
  <c r="Q65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3" i="2"/>
  <c r="Q94" i="2"/>
  <c r="Q95" i="2"/>
  <c r="Q96" i="2"/>
  <c r="Q97" i="2"/>
  <c r="Q98" i="2"/>
  <c r="Q99" i="2"/>
  <c r="Q100" i="2"/>
  <c r="Q101" i="2"/>
  <c r="Q102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34" i="2"/>
  <c r="Q135" i="2"/>
  <c r="Q138" i="2"/>
  <c r="Q139" i="2"/>
  <c r="Q140" i="2"/>
  <c r="Q141" i="2"/>
  <c r="Q142" i="2"/>
  <c r="Q145" i="2"/>
  <c r="Q146" i="2"/>
  <c r="Q153" i="2"/>
  <c r="Q154" i="2"/>
  <c r="Q155" i="2"/>
  <c r="Q10" i="2"/>
  <c r="P92" i="2" l="1"/>
  <c r="N158" i="2" l="1"/>
  <c r="Q158" i="2" s="1"/>
  <c r="P156" i="2"/>
  <c r="P157" i="2"/>
  <c r="P111" i="2"/>
  <c r="P112" i="2"/>
  <c r="P113" i="2"/>
  <c r="P114" i="2"/>
  <c r="P115" i="2"/>
  <c r="P103" i="2"/>
  <c r="P104" i="2"/>
  <c r="P93" i="2"/>
  <c r="P94" i="2"/>
  <c r="P95" i="2"/>
  <c r="P96" i="2"/>
  <c r="P97" i="2"/>
  <c r="P90" i="2"/>
  <c r="P91" i="2"/>
  <c r="P11" i="2" l="1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40" i="2"/>
  <c r="P41" i="2"/>
  <c r="P42" i="2"/>
  <c r="P43" i="2"/>
  <c r="P44" i="2"/>
  <c r="P45" i="2"/>
  <c r="P46" i="2"/>
  <c r="P47" i="2"/>
  <c r="P48" i="2"/>
  <c r="P49" i="2"/>
  <c r="P50" i="2"/>
  <c r="P54" i="2"/>
  <c r="P55" i="2"/>
  <c r="P56" i="2"/>
  <c r="P57" i="2"/>
  <c r="P58" i="2"/>
  <c r="P59" i="2"/>
  <c r="P60" i="2"/>
  <c r="P61" i="2"/>
  <c r="P62" i="2"/>
  <c r="P63" i="2"/>
  <c r="P70" i="2"/>
  <c r="P71" i="2"/>
  <c r="P72" i="2"/>
  <c r="P73" i="2"/>
  <c r="P74" i="2"/>
  <c r="P75" i="2"/>
  <c r="P76" i="2"/>
  <c r="P78" i="2"/>
  <c r="P79" i="2"/>
  <c r="P80" i="2"/>
  <c r="P81" i="2"/>
  <c r="P82" i="2"/>
  <c r="P83" i="2"/>
  <c r="P84" i="2"/>
  <c r="P85" i="2"/>
  <c r="P86" i="2"/>
  <c r="P87" i="2"/>
  <c r="P88" i="2"/>
  <c r="P89" i="2"/>
  <c r="P101" i="2"/>
  <c r="P102" i="2"/>
  <c r="P105" i="2"/>
  <c r="P106" i="2"/>
  <c r="P107" i="2"/>
  <c r="P116" i="2"/>
  <c r="P117" i="2"/>
  <c r="P118" i="2"/>
  <c r="P119" i="2"/>
  <c r="P120" i="2"/>
  <c r="P121" i="2"/>
  <c r="P122" i="2"/>
  <c r="P123" i="2"/>
  <c r="P124" i="2"/>
  <c r="P125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J158" i="2"/>
  <c r="K158" i="2"/>
  <c r="L158" i="2"/>
  <c r="M158" i="2"/>
  <c r="I158" i="2"/>
  <c r="P158" i="2" s="1"/>
  <c r="P10" i="2"/>
</calcChain>
</file>

<file path=xl/sharedStrings.xml><?xml version="1.0" encoding="utf-8"?>
<sst xmlns="http://schemas.openxmlformats.org/spreadsheetml/2006/main" count="322" uniqueCount="311">
  <si>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</si>
  <si>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</si>
  <si>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</si>
  <si>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</si>
  <si>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</si>
  <si>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</si>
  <si>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</si>
  <si>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</si>
  <si>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</si>
  <si>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</si>
  <si>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</si>
  <si>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</si>
  <si>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</si>
  <si>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</si>
  <si>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</si>
  <si>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</si>
  <si>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</si>
  <si>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</si>
  <si>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</si>
  <si>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</si>
  <si>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</si>
  <si>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</si>
  <si>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</si>
  <si>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</si>
  <si>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</si>
  <si>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</si>
  <si>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</si>
  <si>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</si>
  <si>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</si>
  <si>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</si>
  <si>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</si>
  <si>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</si>
  <si>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</si>
  <si>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</si>
  <si>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</si>
  <si>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</si>
  <si>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</si>
  <si>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</si>
  <si>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</si>
  <si>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</si>
  <si>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</si>
  <si>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</si>
  <si>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</si>
  <si>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</si>
  <si>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</si>
  <si>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</si>
  <si>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</si>
  <si>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</si>
  <si>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</si>
  <si>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</si>
  <si>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</si>
  <si>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</si>
  <si>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</si>
  <si>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</si>
  <si>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</si>
  <si>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</si>
  <si>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</si>
  <si>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</si>
  <si>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</si>
  <si>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</si>
  <si>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</si>
  <si>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</si>
  <si>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</si>
  <si>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</si>
  <si>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</si>
  <si>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</si>
  <si>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</si>
  <si>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</si>
  <si>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</si>
  <si>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</si>
  <si>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</si>
  <si>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</si>
  <si>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</si>
  <si>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</si>
  <si>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</si>
  <si>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</si>
  <si>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</si>
  <si>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</si>
  <si>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</si>
  <si>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</si>
  <si>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</si>
  <si>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</si>
  <si>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</si>
  <si>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</si>
  <si>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</si>
  <si>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</si>
  <si>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</si>
  <si>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</si>
  <si>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</si>
  <si>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</si>
  <si>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</si>
  <si>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</si>
  <si>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</si>
  <si>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</si>
  <si>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</si>
  <si>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</si>
  <si>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</si>
  <si>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</si>
  <si>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</si>
  <si>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</si>
  <si>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</si>
  <si>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</si>
  <si>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</si>
  <si>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</si>
  <si>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</si>
  <si>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</si>
  <si>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</si>
  <si>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</si>
  <si>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</si>
  <si>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</si>
  <si>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</si>
  <si>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</si>
  <si>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</si>
  <si>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</si>
  <si>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</si>
  <si>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</si>
  <si>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</si>
  <si>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</si>
  <si>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</si>
  <si>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</si>
  <si>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</si>
  <si>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</si>
  <si>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</si>
  <si>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</si>
  <si>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</si>
  <si>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</si>
  <si>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</si>
  <si>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</si>
  <si>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</si>
  <si>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</si>
  <si>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</si>
  <si>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</si>
  <si>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</si>
  <si>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</si>
  <si>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</si>
  <si>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</si>
  <si>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</si>
  <si>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</si>
  <si>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</si>
  <si>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</si>
  <si>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</si>
  <si>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</si>
  <si>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</si>
  <si>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</si>
  <si>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</si>
  <si>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</si>
  <si>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</si>
  <si>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</si>
  <si>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</si>
  <si>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</si>
  <si>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</si>
  <si>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</si>
  <si>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</si>
  <si>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</si>
  <si>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</si>
  <si>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</si>
  <si>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</si>
  <si>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</si>
  <si>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</si>
  <si>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</si>
  <si>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</si>
  <si>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</si>
  <si>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</si>
  <si>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</si>
  <si>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</si>
  <si>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</si>
  <si>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</si>
  <si>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</si>
  <si>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</si>
  <si>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</si>
  <si>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</si>
  <si>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</si>
  <si>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</si>
  <si>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</si>
  <si>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</si>
  <si>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</si>
  <si>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</si>
  <si>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</si>
  <si>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</si>
  <si>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</si>
  <si>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</si>
  <si>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</si>
  <si>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</si>
  <si>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</si>
  <si>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</si>
  <si>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</si>
  <si>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</si>
  <si>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</si>
  <si>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</si>
  <si>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</si>
  <si>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</si>
  <si>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</si>
  <si>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</si>
  <si>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</si>
  <si>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</si>
  <si>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</si>
  <si>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</si>
  <si>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</si>
  <si>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</si>
  <si>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</si>
  <si>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</si>
  <si>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</si>
  <si>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</si>
  <si>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</si>
  <si>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</si>
  <si>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</si>
  <si>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</si>
  <si>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</si>
  <si>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</si>
  <si>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</si>
  <si>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</si>
  <si>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</si>
  <si>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</si>
  <si>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</si>
  <si>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</si>
  <si>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</si>
  <si>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</si>
  <si>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</si>
  <si>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</si>
  <si>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</si>
  <si>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</si>
  <si>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</si>
  <si>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</si>
  <si>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</si>
  <si>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</si>
  <si>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</si>
  <si>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</si>
  <si>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</si>
  <si>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</si>
  <si>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</si>
  <si>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</si>
  <si>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</si>
  <si>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</si>
  <si>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</si>
  <si>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</si>
  <si>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</si>
  <si>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</si>
  <si>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</si>
  <si>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</si>
  <si>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</si>
  <si>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</si>
  <si>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</si>
  <si>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</si>
  <si>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</si>
  <si>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</si>
  <si>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</si>
  <si>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</si>
  <si>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</si>
  <si>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</si>
  <si>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</si>
  <si>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</si>
  <si>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</si>
  <si>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</si>
  <si>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</si>
  <si>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</si>
  <si>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</si>
  <si>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</si>
  <si>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</si>
  <si>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</si>
  <si>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</si>
  <si>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</si>
  <si>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</si>
  <si>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</si>
  <si>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</si>
  <si>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</si>
  <si>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</si>
  <si>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</si>
  <si>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</si>
  <si>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</si>
  <si>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/>
  </si>
  <si>
    <t>Код бюджетной классификации Российской Федерации</t>
  </si>
  <si>
    <t>Наименование 
доходов</t>
  </si>
  <si>
    <t>Процент исполнения</t>
  </si>
  <si>
    <t>(рублей)</t>
  </si>
  <si>
    <t>ИТОГО ДОХОДОВ</t>
  </si>
  <si>
    <t>000 1160108001 0000 140</t>
  </si>
  <si>
    <t>000 1160108301 0000 140</t>
  </si>
  <si>
    <t>000 1160108401 0000 140</t>
  </si>
  <si>
    <t>000 1160133000 0000 140</t>
  </si>
  <si>
    <t>000 1160133301 0000 140</t>
  </si>
  <si>
    <t>000 1160709000 0000 140</t>
  </si>
  <si>
    <t>000 1160709005 0000 140</t>
  </si>
  <si>
    <t>000 2022524300 0000 150</t>
  </si>
  <si>
    <t>000 2022524305 0000 150</t>
  </si>
  <si>
    <t>000 2022530400 0000 150</t>
  </si>
  <si>
    <t>000 20225304005 0000 150</t>
  </si>
  <si>
    <t>000 2024530300 0000 150</t>
  </si>
  <si>
    <t>000 2024530305 0000 150</t>
  </si>
  <si>
    <t>План доходов на 2021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</si>
  <si>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</si>
  <si>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</si>
  <si>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</si>
  <si>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</si>
  <si>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</si>
  <si>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</si>
  <si>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</si>
  <si>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</si>
  <si>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</si>
  <si>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</si>
  <si>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</si>
  <si>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</si>
  <si>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</si>
  <si>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</si>
  <si>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</si>
  <si>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000 1 13 02060 00 0000 130</t>
  </si>
  <si>
    <t>Доходы, поступающие в порядке возмещения расходов, понесенных в связи с эксплуатацией  имущества</t>
  </si>
  <si>
    <t>000 1 13 02065 05 0000 130</t>
  </si>
  <si>
    <t>Темп роста 2021 к соответствующему периоду 2020,%</t>
  </si>
  <si>
    <t>Сведения об исполнении бюджета Унечского муниципального района Брянской области за 1 квартал 2021 года по доходам в сравнении с                                                соответствующим периодом 2020 года</t>
  </si>
  <si>
    <t>Кассовое исполнение за 1 квартал 2021 года</t>
  </si>
  <si>
    <t>Кассовое исполнение за 1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</si>
</sst>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0">
    <xf numFmtId="0" fontId="0" fillId="0" borderId="0" xfId="0"/>
    <xf numFmtId="49" fontId="17" fillId="0" borderId="16" xfId="50" applyNumberFormat="1" applyFont="1" applyFill="1" applyProtection="1">
      <alignment horizontal="center"/>
    </xf>
    <xf numFmtId="0" fontId="17" fillId="0" borderId="20" xfId="48" applyNumberFormat="1" applyFont="1" applyFill="1" applyProtection="1">
      <alignment horizontal="left" wrapText="1" indent="2"/>
    </xf>
    <xf numFmtId="4" fontId="17" fillId="0" borderId="16" xfId="40" applyNumberFormat="1" applyFont="1" applyFill="1" applyProtection="1">
      <alignment horizontal="right" shrinkToFit="1"/>
    </xf>
    <xf numFmtId="165" fontId="17" fillId="0" borderId="47" xfId="15" applyNumberFormat="1" applyFont="1" applyFill="1" applyBorder="1" applyAlignment="1" applyProtection="1">
      <alignment horizontal="center"/>
    </xf>
    <xf numFmtId="0" fontId="18" fillId="0" borderId="0" xfId="0" applyFont="1" applyFill="1" applyProtection="1">
      <protection locked="0"/>
    </xf>
    <xf numFmtId="0" fontId="17" fillId="0" borderId="1" xfId="33" applyNumberFormat="1" applyFont="1" applyFill="1" applyBorder="1" applyProtection="1"/>
    <xf numFmtId="0" fontId="17" fillId="0" borderId="1" xfId="5" applyNumberFormat="1" applyFont="1" applyFill="1" applyProtection="1"/>
    <xf numFmtId="0" fontId="17" fillId="0" borderId="1" xfId="11" applyNumberFormat="1" applyFont="1" applyFill="1" applyProtection="1">
      <alignment horizontal="left"/>
    </xf>
    <xf numFmtId="0" fontId="19" fillId="0" borderId="1" xfId="1" applyNumberFormat="1" applyFont="1" applyFill="1" applyProtection="1"/>
    <xf numFmtId="49" fontId="17" fillId="0" borderId="1" xfId="22" applyNumberFormat="1" applyFont="1" applyFill="1" applyProtection="1"/>
    <xf numFmtId="0" fontId="17" fillId="0" borderId="1" xfId="5" applyNumberFormat="1" applyFont="1" applyFill="1" applyAlignment="1" applyProtection="1">
      <alignment horizontal="center"/>
    </xf>
    <xf numFmtId="49" fontId="17" fillId="0" borderId="46" xfId="35" applyFont="1" applyFill="1" applyBorder="1" applyAlignment="1">
      <alignment vertical="center" wrapText="1"/>
    </xf>
    <xf numFmtId="49" fontId="17" fillId="0" borderId="12" xfId="35" applyFont="1" applyFill="1" applyBorder="1" applyAlignment="1">
      <alignment vertical="center" wrapText="1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46" xfId="35" applyNumberFormat="1" applyFont="1" applyFill="1" applyBorder="1" applyProtection="1">
      <alignment horizontal="center" vertical="center" wrapText="1"/>
    </xf>
    <xf numFmtId="49" fontId="19" fillId="0" borderId="16" xfId="50" applyNumberFormat="1" applyFont="1" applyFill="1" applyProtection="1">
      <alignment horizontal="center"/>
    </xf>
    <xf numFmtId="0" fontId="19" fillId="0" borderId="20" xfId="48" applyNumberFormat="1" applyFont="1" applyFill="1" applyProtection="1">
      <alignment horizontal="left" wrapText="1" indent="2"/>
    </xf>
    <xf numFmtId="4" fontId="19" fillId="0" borderId="16" xfId="40" applyNumberFormat="1" applyFont="1" applyFill="1" applyProtection="1">
      <alignment horizontal="right" shrinkToFit="1"/>
    </xf>
    <xf numFmtId="165" fontId="19" fillId="0" borderId="47" xfId="15" applyNumberFormat="1" applyFont="1" applyFill="1" applyBorder="1" applyAlignment="1" applyProtection="1">
      <alignment horizontal="center"/>
    </xf>
    <xf numFmtId="0" fontId="20" fillId="0" borderId="0" xfId="0" applyFont="1" applyFill="1" applyProtection="1">
      <protection locked="0"/>
    </xf>
    <xf numFmtId="0" fontId="19" fillId="0" borderId="47" xfId="52" applyNumberFormat="1" applyFont="1" applyFill="1" applyBorder="1" applyProtection="1"/>
    <xf numFmtId="0" fontId="19" fillId="0" borderId="47" xfId="18" applyNumberFormat="1" applyFont="1" applyFill="1" applyBorder="1" applyProtection="1"/>
    <xf numFmtId="4" fontId="19" fillId="0" borderId="47" xfId="52" applyNumberFormat="1" applyFont="1" applyFill="1" applyBorder="1" applyProtection="1"/>
    <xf numFmtId="0" fontId="17" fillId="0" borderId="1" xfId="18" applyNumberFormat="1" applyFont="1" applyFill="1" applyProtection="1"/>
    <xf numFmtId="0" fontId="17" fillId="0" borderId="1" xfId="54" applyNumberFormat="1" applyFont="1" applyFill="1" applyProtection="1"/>
    <xf numFmtId="0" fontId="18" fillId="0" borderId="0" xfId="0" applyFont="1" applyFill="1" applyAlignment="1" applyProtection="1">
      <alignment horizontal="center"/>
      <protection locked="0"/>
    </xf>
    <xf numFmtId="4" fontId="19" fillId="0" borderId="46" xfId="40" applyNumberFormat="1" applyFont="1" applyFill="1" applyBorder="1" applyProtection="1">
      <alignment horizontal="right" shrinkToFit="1"/>
    </xf>
    <xf numFmtId="4" fontId="17" fillId="0" borderId="46" xfId="40" applyNumberFormat="1" applyFont="1" applyFill="1" applyBorder="1" applyProtection="1">
      <alignment horizontal="right" shrinkToFit="1"/>
    </xf>
    <xf numFmtId="0" fontId="19" fillId="0" borderId="50" xfId="52" applyNumberFormat="1" applyFont="1" applyFill="1" applyBorder="1" applyProtection="1"/>
    <xf numFmtId="49" fontId="17" fillId="0" borderId="47" xfId="35" applyFont="1" applyFill="1" applyBorder="1" applyAlignment="1">
      <alignment vertical="center" wrapText="1"/>
    </xf>
    <xf numFmtId="49" fontId="17" fillId="0" borderId="47" xfId="35" applyNumberFormat="1" applyFont="1" applyFill="1" applyBorder="1" applyProtection="1">
      <alignment horizontal="center" vertical="center" wrapText="1"/>
    </xf>
    <xf numFmtId="4" fontId="19" fillId="0" borderId="47" xfId="40" applyNumberFormat="1" applyFont="1" applyFill="1" applyBorder="1" applyProtection="1">
      <alignment horizontal="right" shrinkToFit="1"/>
    </xf>
    <xf numFmtId="4" fontId="19" fillId="0" borderId="47" xfId="41" applyNumberFormat="1" applyFont="1" applyFill="1" applyBorder="1" applyProtection="1">
      <alignment horizontal="right" shrinkToFit="1"/>
    </xf>
    <xf numFmtId="4" fontId="17" fillId="0" borderId="47" xfId="40" applyNumberFormat="1" applyFont="1" applyFill="1" applyBorder="1" applyProtection="1">
      <alignment horizontal="right" shrinkToFit="1"/>
    </xf>
    <xf numFmtId="4" fontId="17" fillId="0" borderId="47" xfId="41" applyNumberFormat="1" applyFont="1" applyFill="1" applyBorder="1" applyProtection="1">
      <alignment horizontal="right" shrinkToFit="1"/>
    </xf>
    <xf numFmtId="2" fontId="20" fillId="0" borderId="47" xfId="0" applyNumberFormat="1" applyFont="1" applyFill="1" applyBorder="1" applyProtection="1">
      <protection locked="0"/>
    </xf>
    <xf numFmtId="0" fontId="19" fillId="0" borderId="1" xfId="11" applyNumberFormat="1" applyFont="1" applyFill="1" applyAlignment="1" applyProtection="1"/>
    <xf numFmtId="0" fontId="17" fillId="0" borderId="1" xfId="11" applyNumberFormat="1" applyFont="1" applyFill="1" applyAlignment="1" applyProtection="1">
      <alignment vertical="center" wrapText="1"/>
    </xf>
    <xf numFmtId="0" fontId="17" fillId="0" borderId="1" xfId="11" applyNumberFormat="1" applyFont="1" applyFill="1" applyAlignment="1" applyProtection="1">
      <alignment horizontal="center" vertical="center" wrapText="1"/>
    </xf>
    <xf numFmtId="0" fontId="17" fillId="0" borderId="1" xfId="5" applyNumberFormat="1" applyFont="1" applyFill="1" applyAlignment="1" applyProtection="1">
      <alignment horizontal="left"/>
    </xf>
    <xf numFmtId="49" fontId="17" fillId="0" borderId="47" xfId="35" applyNumberFormat="1" applyFont="1" applyFill="1" applyBorder="1" applyAlignment="1" applyProtection="1">
      <alignment horizontal="center" vertical="center" wrapText="1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16" xfId="35" applyFont="1" applyFill="1">
      <alignment horizontal="center" vertical="center" wrapText="1"/>
    </xf>
    <xf numFmtId="49" fontId="17" fillId="0" borderId="48" xfId="35" applyFont="1" applyFill="1" applyBorder="1" applyAlignment="1">
      <alignment horizontal="center" vertical="center" wrapText="1"/>
    </xf>
    <xf numFmtId="49" fontId="17" fillId="0" borderId="49" xfId="35" applyFont="1" applyFill="1" applyBorder="1" applyAlignment="1">
      <alignment horizontal="center" vertical="center" wrapText="1"/>
    </xf>
    <xf numFmtId="0" fontId="21" fillId="0" borderId="48" xfId="0" applyFont="1" applyFill="1" applyBorder="1" applyAlignment="1" applyProtection="1">
      <alignment horizontal="center" wrapText="1"/>
      <protection locked="0"/>
    </xf>
    <xf numFmtId="0" fontId="21" fillId="0" borderId="49" xfId="0" applyFont="1" applyFill="1" applyBorder="1" applyAlignment="1" applyProtection="1">
      <alignment horizontal="center" wrapText="1"/>
      <protection locked="0"/>
    </xf>
    <xf numFmtId="0" fontId="17" fillId="0" borderId="1" xfId="11" applyNumberFormat="1" applyFont="1" applyFill="1" applyAlignment="1" applyProtection="1">
      <alignment horizontal="center" vertical="center" wrapText="1"/>
    </xf>
    <xf numFmtId="0" fontId="17" fillId="0" borderId="47" xfId="10" applyNumberFormat="1" applyFont="1" applyFill="1" applyBorder="1" applyAlignment="1" applyProtection="1">
      <alignment horizontal="center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9"/>
  <sheetViews>
    <sheetView tabSelected="1" topLeftCell="A13" zoomScaleNormal="100" zoomScaleSheetLayoutView="100" workbookViewId="0">
      <selection activeCell="H8" sqref="H8:H9"/>
    </sheetView>
  </sheetViews>
  <sheetFormatPr defaultRowHeight="12.75" x14ac:dyDescent="0.2"/>
  <cols>
    <col min="1" max="1" width="22.85546875" style="5" customWidth="1"/>
    <col min="2" max="2" width="42" style="5" customWidth="1"/>
    <col min="3" max="7" width="9.140625" style="5" hidden="1"/>
    <col min="8" max="8" width="17" style="5" customWidth="1"/>
    <col min="9" max="9" width="15.85546875" style="5" customWidth="1"/>
    <col min="10" max="13" width="9.140625" style="5" hidden="1"/>
    <col min="14" max="14" width="15.85546875" style="5" customWidth="1"/>
    <col min="15" max="15" width="9.140625" style="5" hidden="1"/>
    <col min="16" max="16" width="12" style="26" customWidth="1"/>
    <col min="17" max="17" width="11" style="5" customWidth="1"/>
    <col min="18" max="16384" width="9.140625" style="5"/>
  </cols>
  <sheetData>
    <row r="1" spans="1:17" ht="15" customHeight="1" x14ac:dyDescent="0.2">
      <c r="A1" s="6"/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  <c r="N1" s="40"/>
      <c r="O1" s="40"/>
      <c r="P1" s="40"/>
    </row>
    <row r="2" spans="1:17" ht="12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0"/>
      <c r="O2" s="40"/>
      <c r="P2" s="40"/>
    </row>
    <row r="3" spans="1:17" ht="27" customHeight="1" x14ac:dyDescent="0.2">
      <c r="A3" s="48" t="s">
        <v>308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2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  <c r="O4" s="38"/>
      <c r="P4" s="38"/>
      <c r="Q4" s="38"/>
    </row>
    <row r="5" spans="1:17" ht="12" customHeight="1" x14ac:dyDescent="0.2">
      <c r="A5" s="8"/>
      <c r="B5" s="9"/>
      <c r="C5" s="10"/>
      <c r="D5" s="10"/>
      <c r="E5" s="10"/>
      <c r="F5" s="10"/>
      <c r="G5" s="10"/>
      <c r="H5" s="10"/>
      <c r="I5" s="10"/>
      <c r="J5" s="7"/>
      <c r="K5" s="7"/>
      <c r="L5" s="7"/>
      <c r="M5" s="7"/>
      <c r="N5" s="11"/>
      <c r="O5" s="11"/>
      <c r="P5" s="11"/>
    </row>
    <row r="6" spans="1:17" ht="12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7" ht="12" customHeight="1" x14ac:dyDescent="0.2">
      <c r="A7" s="8"/>
      <c r="B7" s="9"/>
      <c r="C7" s="10"/>
      <c r="D7" s="10"/>
      <c r="E7" s="10"/>
      <c r="F7" s="10"/>
      <c r="G7" s="10"/>
      <c r="H7" s="10"/>
      <c r="I7" s="10"/>
      <c r="J7" s="7"/>
      <c r="K7" s="7"/>
      <c r="L7" s="7"/>
      <c r="M7" s="7"/>
      <c r="N7" s="11"/>
      <c r="O7" s="11"/>
      <c r="P7" s="11" t="s">
        <v>273</v>
      </c>
    </row>
    <row r="8" spans="1:17" ht="21" customHeight="1" x14ac:dyDescent="0.2">
      <c r="A8" s="42" t="s">
        <v>270</v>
      </c>
      <c r="B8" s="42" t="s">
        <v>271</v>
      </c>
      <c r="C8" s="12"/>
      <c r="D8" s="13"/>
      <c r="E8" s="13"/>
      <c r="F8" s="13"/>
      <c r="G8" s="13"/>
      <c r="H8" s="44" t="s">
        <v>310</v>
      </c>
      <c r="I8" s="41" t="s">
        <v>288</v>
      </c>
      <c r="J8" s="30"/>
      <c r="K8" s="30"/>
      <c r="L8" s="30"/>
      <c r="M8" s="30"/>
      <c r="N8" s="41" t="s">
        <v>309</v>
      </c>
      <c r="O8" s="30"/>
      <c r="P8" s="49" t="s">
        <v>272</v>
      </c>
      <c r="Q8" s="46" t="s">
        <v>307</v>
      </c>
    </row>
    <row r="9" spans="1:17" ht="35.25" customHeight="1" x14ac:dyDescent="0.2">
      <c r="A9" s="43"/>
      <c r="B9" s="43"/>
      <c r="C9" s="14" t="s">
        <v>0</v>
      </c>
      <c r="D9" s="14" t="s">
        <v>1</v>
      </c>
      <c r="E9" s="14" t="s">
        <v>2</v>
      </c>
      <c r="F9" s="14" t="s">
        <v>3</v>
      </c>
      <c r="G9" s="15" t="s">
        <v>4</v>
      </c>
      <c r="H9" s="45"/>
      <c r="I9" s="41"/>
      <c r="J9" s="31" t="s">
        <v>0</v>
      </c>
      <c r="K9" s="31" t="s">
        <v>5</v>
      </c>
      <c r="L9" s="31" t="s">
        <v>2</v>
      </c>
      <c r="M9" s="31" t="s">
        <v>3</v>
      </c>
      <c r="N9" s="41"/>
      <c r="O9" s="31" t="s">
        <v>6</v>
      </c>
      <c r="P9" s="49"/>
      <c r="Q9" s="47"/>
    </row>
    <row r="10" spans="1:17" s="20" customFormat="1" ht="25.5" x14ac:dyDescent="0.2">
      <c r="A10" s="16" t="s">
        <v>8</v>
      </c>
      <c r="B10" s="17" t="s">
        <v>7</v>
      </c>
      <c r="C10" s="18">
        <v>0</v>
      </c>
      <c r="D10" s="18">
        <v>0</v>
      </c>
      <c r="E10" s="18">
        <v>0</v>
      </c>
      <c r="F10" s="18">
        <v>0</v>
      </c>
      <c r="G10" s="27">
        <v>0</v>
      </c>
      <c r="H10" s="32">
        <v>42191108.240000002</v>
      </c>
      <c r="I10" s="32">
        <v>191451000</v>
      </c>
      <c r="J10" s="32">
        <v>0</v>
      </c>
      <c r="K10" s="32">
        <v>0</v>
      </c>
      <c r="L10" s="32">
        <v>0</v>
      </c>
      <c r="M10" s="32">
        <v>0</v>
      </c>
      <c r="N10" s="32">
        <v>47574814.289999999</v>
      </c>
      <c r="O10" s="33">
        <v>0</v>
      </c>
      <c r="P10" s="19">
        <f>SUM(N10/I10*100)</f>
        <v>24.849603444223327</v>
      </c>
      <c r="Q10" s="36">
        <f>N10/H10*100</f>
        <v>112.76028593365055</v>
      </c>
    </row>
    <row r="11" spans="1:17" s="20" customFormat="1" x14ac:dyDescent="0.2">
      <c r="A11" s="16" t="s">
        <v>10</v>
      </c>
      <c r="B11" s="17" t="s">
        <v>9</v>
      </c>
      <c r="C11" s="18">
        <v>0</v>
      </c>
      <c r="D11" s="18">
        <v>0</v>
      </c>
      <c r="E11" s="18">
        <v>0</v>
      </c>
      <c r="F11" s="18">
        <v>0</v>
      </c>
      <c r="G11" s="27">
        <v>0</v>
      </c>
      <c r="H11" s="32">
        <v>30085168.719999999</v>
      </c>
      <c r="I11" s="32">
        <v>147982000</v>
      </c>
      <c r="J11" s="32">
        <v>0</v>
      </c>
      <c r="K11" s="32">
        <v>0</v>
      </c>
      <c r="L11" s="32">
        <v>0</v>
      </c>
      <c r="M11" s="32">
        <v>0</v>
      </c>
      <c r="N11" s="32">
        <v>29809964.829999998</v>
      </c>
      <c r="O11" s="33">
        <v>0</v>
      </c>
      <c r="P11" s="19">
        <f t="shared" ref="P11:P50" si="0">SUM(N11/I11*100)</f>
        <v>20.144318113013743</v>
      </c>
      <c r="Q11" s="36">
        <f t="shared" ref="Q11:Q77" si="1">N11/H11*100</f>
        <v>99.08525063441958</v>
      </c>
    </row>
    <row r="12" spans="1:17" x14ac:dyDescent="0.2">
      <c r="A12" s="1" t="s">
        <v>12</v>
      </c>
      <c r="B12" s="2" t="s">
        <v>11</v>
      </c>
      <c r="C12" s="3">
        <v>0</v>
      </c>
      <c r="D12" s="3">
        <v>0</v>
      </c>
      <c r="E12" s="3">
        <v>0</v>
      </c>
      <c r="F12" s="3">
        <v>0</v>
      </c>
      <c r="G12" s="28">
        <v>0</v>
      </c>
      <c r="H12" s="34">
        <v>30085168.719999999</v>
      </c>
      <c r="I12" s="34">
        <v>147982000</v>
      </c>
      <c r="J12" s="34">
        <v>0</v>
      </c>
      <c r="K12" s="34">
        <v>0</v>
      </c>
      <c r="L12" s="34">
        <v>0</v>
      </c>
      <c r="M12" s="34">
        <v>0</v>
      </c>
      <c r="N12" s="34">
        <v>29809964.829999998</v>
      </c>
      <c r="O12" s="35">
        <v>0</v>
      </c>
      <c r="P12" s="4">
        <f t="shared" si="0"/>
        <v>20.144318113013743</v>
      </c>
      <c r="Q12" s="36">
        <f t="shared" si="1"/>
        <v>99.08525063441958</v>
      </c>
    </row>
    <row r="13" spans="1:17" ht="78" customHeight="1" x14ac:dyDescent="0.2">
      <c r="A13" s="1" t="s">
        <v>14</v>
      </c>
      <c r="B13" s="2" t="s">
        <v>13</v>
      </c>
      <c r="C13" s="3">
        <v>0</v>
      </c>
      <c r="D13" s="3">
        <v>0</v>
      </c>
      <c r="E13" s="3">
        <v>0</v>
      </c>
      <c r="F13" s="3">
        <v>0</v>
      </c>
      <c r="G13" s="28">
        <v>0</v>
      </c>
      <c r="H13" s="34">
        <v>29849489.710000001</v>
      </c>
      <c r="I13" s="34">
        <v>145968000</v>
      </c>
      <c r="J13" s="34">
        <v>0</v>
      </c>
      <c r="K13" s="34">
        <v>0</v>
      </c>
      <c r="L13" s="34">
        <v>0</v>
      </c>
      <c r="M13" s="34">
        <v>0</v>
      </c>
      <c r="N13" s="34">
        <v>29568557.809999999</v>
      </c>
      <c r="O13" s="35">
        <v>0</v>
      </c>
      <c r="P13" s="4">
        <f t="shared" si="0"/>
        <v>20.25687671955497</v>
      </c>
      <c r="Q13" s="36">
        <f t="shared" si="1"/>
        <v>99.0588385170756</v>
      </c>
    </row>
    <row r="14" spans="1:17" ht="116.25" customHeight="1" x14ac:dyDescent="0.2">
      <c r="A14" s="1" t="s">
        <v>16</v>
      </c>
      <c r="B14" s="2" t="s">
        <v>15</v>
      </c>
      <c r="C14" s="3">
        <v>0</v>
      </c>
      <c r="D14" s="3">
        <v>0</v>
      </c>
      <c r="E14" s="3">
        <v>0</v>
      </c>
      <c r="F14" s="3">
        <v>0</v>
      </c>
      <c r="G14" s="28">
        <v>0</v>
      </c>
      <c r="H14" s="34">
        <v>137195.32</v>
      </c>
      <c r="I14" s="34">
        <v>870000</v>
      </c>
      <c r="J14" s="34">
        <v>0</v>
      </c>
      <c r="K14" s="34">
        <v>0</v>
      </c>
      <c r="L14" s="34">
        <v>0</v>
      </c>
      <c r="M14" s="34">
        <v>0</v>
      </c>
      <c r="N14" s="34">
        <v>92634.61</v>
      </c>
      <c r="O14" s="35">
        <v>0</v>
      </c>
      <c r="P14" s="4">
        <f t="shared" si="0"/>
        <v>10.647656321839079</v>
      </c>
      <c r="Q14" s="36">
        <f t="shared" si="1"/>
        <v>67.520240486337286</v>
      </c>
    </row>
    <row r="15" spans="1:17" ht="51" x14ac:dyDescent="0.2">
      <c r="A15" s="1" t="s">
        <v>18</v>
      </c>
      <c r="B15" s="2" t="s">
        <v>17</v>
      </c>
      <c r="C15" s="3">
        <v>0</v>
      </c>
      <c r="D15" s="3">
        <v>0</v>
      </c>
      <c r="E15" s="3">
        <v>0</v>
      </c>
      <c r="F15" s="3">
        <v>0</v>
      </c>
      <c r="G15" s="28">
        <v>0</v>
      </c>
      <c r="H15" s="34">
        <v>76647.44</v>
      </c>
      <c r="I15" s="34">
        <v>1001000</v>
      </c>
      <c r="J15" s="34">
        <v>0</v>
      </c>
      <c r="K15" s="34">
        <v>0</v>
      </c>
      <c r="L15" s="34">
        <v>0</v>
      </c>
      <c r="M15" s="34">
        <v>0</v>
      </c>
      <c r="N15" s="34">
        <v>120228.46</v>
      </c>
      <c r="O15" s="35">
        <v>0</v>
      </c>
      <c r="P15" s="4">
        <f t="shared" si="0"/>
        <v>12.010835164835164</v>
      </c>
      <c r="Q15" s="36">
        <f t="shared" si="1"/>
        <v>156.85906796104345</v>
      </c>
    </row>
    <row r="16" spans="1:17" ht="89.25" customHeight="1" x14ac:dyDescent="0.2">
      <c r="A16" s="1" t="s">
        <v>20</v>
      </c>
      <c r="B16" s="2" t="s">
        <v>19</v>
      </c>
      <c r="C16" s="3">
        <v>0</v>
      </c>
      <c r="D16" s="3">
        <v>0</v>
      </c>
      <c r="E16" s="3">
        <v>0</v>
      </c>
      <c r="F16" s="3">
        <v>0</v>
      </c>
      <c r="G16" s="28">
        <v>0</v>
      </c>
      <c r="H16" s="34">
        <v>21836.25</v>
      </c>
      <c r="I16" s="34">
        <v>143000</v>
      </c>
      <c r="J16" s="34">
        <v>0</v>
      </c>
      <c r="K16" s="34">
        <v>0</v>
      </c>
      <c r="L16" s="34">
        <v>0</v>
      </c>
      <c r="M16" s="34">
        <v>0</v>
      </c>
      <c r="N16" s="34">
        <v>28543.95</v>
      </c>
      <c r="O16" s="35">
        <v>0</v>
      </c>
      <c r="P16" s="4">
        <f t="shared" si="0"/>
        <v>19.960804195804197</v>
      </c>
      <c r="Q16" s="36">
        <f t="shared" si="1"/>
        <v>130.71818650180319</v>
      </c>
    </row>
    <row r="17" spans="1:17" s="20" customFormat="1" ht="38.25" x14ac:dyDescent="0.2">
      <c r="A17" s="16" t="s">
        <v>22</v>
      </c>
      <c r="B17" s="17" t="s">
        <v>21</v>
      </c>
      <c r="C17" s="18">
        <v>0</v>
      </c>
      <c r="D17" s="18">
        <v>0</v>
      </c>
      <c r="E17" s="18">
        <v>0</v>
      </c>
      <c r="F17" s="18">
        <v>0</v>
      </c>
      <c r="G17" s="27">
        <v>0</v>
      </c>
      <c r="H17" s="32">
        <v>2746312.87</v>
      </c>
      <c r="I17" s="32">
        <v>12957000</v>
      </c>
      <c r="J17" s="32">
        <v>0</v>
      </c>
      <c r="K17" s="32">
        <v>0</v>
      </c>
      <c r="L17" s="32">
        <v>0</v>
      </c>
      <c r="M17" s="32">
        <v>0</v>
      </c>
      <c r="N17" s="32">
        <v>2905371.81</v>
      </c>
      <c r="O17" s="33">
        <v>0</v>
      </c>
      <c r="P17" s="19">
        <f t="shared" si="0"/>
        <v>22.423182912711276</v>
      </c>
      <c r="Q17" s="36">
        <f t="shared" si="1"/>
        <v>105.79172685448617</v>
      </c>
    </row>
    <row r="18" spans="1:17" ht="38.25" x14ac:dyDescent="0.2">
      <c r="A18" s="1" t="s">
        <v>24</v>
      </c>
      <c r="B18" s="2" t="s">
        <v>23</v>
      </c>
      <c r="C18" s="3">
        <v>0</v>
      </c>
      <c r="D18" s="3">
        <v>0</v>
      </c>
      <c r="E18" s="3">
        <v>0</v>
      </c>
      <c r="F18" s="3">
        <v>0</v>
      </c>
      <c r="G18" s="28">
        <v>0</v>
      </c>
      <c r="H18" s="34">
        <v>2746312.87</v>
      </c>
      <c r="I18" s="34">
        <v>12957000</v>
      </c>
      <c r="J18" s="34">
        <v>0</v>
      </c>
      <c r="K18" s="34">
        <v>0</v>
      </c>
      <c r="L18" s="34">
        <v>0</v>
      </c>
      <c r="M18" s="34">
        <v>0</v>
      </c>
      <c r="N18" s="34">
        <v>2905371.81</v>
      </c>
      <c r="O18" s="35">
        <v>0</v>
      </c>
      <c r="P18" s="4">
        <f t="shared" si="0"/>
        <v>22.423182912711276</v>
      </c>
      <c r="Q18" s="36">
        <f t="shared" si="1"/>
        <v>105.79172685448617</v>
      </c>
    </row>
    <row r="19" spans="1:17" ht="73.5" customHeight="1" x14ac:dyDescent="0.2">
      <c r="A19" s="1" t="s">
        <v>26</v>
      </c>
      <c r="B19" s="2" t="s">
        <v>25</v>
      </c>
      <c r="C19" s="3">
        <v>0</v>
      </c>
      <c r="D19" s="3">
        <v>0</v>
      </c>
      <c r="E19" s="3">
        <v>0</v>
      </c>
      <c r="F19" s="3">
        <v>0</v>
      </c>
      <c r="G19" s="28">
        <v>0</v>
      </c>
      <c r="H19" s="34">
        <v>1246332.6499999999</v>
      </c>
      <c r="I19" s="34">
        <v>5949000</v>
      </c>
      <c r="J19" s="34">
        <v>0</v>
      </c>
      <c r="K19" s="34">
        <v>0</v>
      </c>
      <c r="L19" s="34">
        <v>0</v>
      </c>
      <c r="M19" s="34">
        <v>0</v>
      </c>
      <c r="N19" s="34">
        <v>1303878.97</v>
      </c>
      <c r="O19" s="35">
        <v>0</v>
      </c>
      <c r="P19" s="4">
        <f t="shared" si="0"/>
        <v>21.917615901832242</v>
      </c>
      <c r="Q19" s="36">
        <f t="shared" si="1"/>
        <v>104.61725206348402</v>
      </c>
    </row>
    <row r="20" spans="1:17" ht="125.25" customHeight="1" x14ac:dyDescent="0.2">
      <c r="A20" s="1" t="s">
        <v>28</v>
      </c>
      <c r="B20" s="2" t="s">
        <v>27</v>
      </c>
      <c r="C20" s="3">
        <v>0</v>
      </c>
      <c r="D20" s="3">
        <v>0</v>
      </c>
      <c r="E20" s="3">
        <v>0</v>
      </c>
      <c r="F20" s="3">
        <v>0</v>
      </c>
      <c r="G20" s="28">
        <v>0</v>
      </c>
      <c r="H20" s="34">
        <v>1246332.6499999999</v>
      </c>
      <c r="I20" s="34">
        <v>5949000</v>
      </c>
      <c r="J20" s="34">
        <v>0</v>
      </c>
      <c r="K20" s="34">
        <v>0</v>
      </c>
      <c r="L20" s="34">
        <v>0</v>
      </c>
      <c r="M20" s="34">
        <v>0</v>
      </c>
      <c r="N20" s="34">
        <v>1303878.97</v>
      </c>
      <c r="O20" s="35">
        <v>0</v>
      </c>
      <c r="P20" s="4">
        <f t="shared" si="0"/>
        <v>21.917615901832242</v>
      </c>
      <c r="Q20" s="36">
        <f t="shared" si="1"/>
        <v>104.61725206348402</v>
      </c>
    </row>
    <row r="21" spans="1:17" ht="102" x14ac:dyDescent="0.2">
      <c r="A21" s="1" t="s">
        <v>30</v>
      </c>
      <c r="B21" s="2" t="s">
        <v>29</v>
      </c>
      <c r="C21" s="3">
        <v>0</v>
      </c>
      <c r="D21" s="3">
        <v>0</v>
      </c>
      <c r="E21" s="3">
        <v>0</v>
      </c>
      <c r="F21" s="3">
        <v>0</v>
      </c>
      <c r="G21" s="28">
        <v>0</v>
      </c>
      <c r="H21" s="34">
        <v>8124.8</v>
      </c>
      <c r="I21" s="34">
        <v>34000</v>
      </c>
      <c r="J21" s="34">
        <v>0</v>
      </c>
      <c r="K21" s="34">
        <v>0</v>
      </c>
      <c r="L21" s="34">
        <v>0</v>
      </c>
      <c r="M21" s="34">
        <v>0</v>
      </c>
      <c r="N21" s="34">
        <v>9144.9</v>
      </c>
      <c r="O21" s="35">
        <v>0</v>
      </c>
      <c r="P21" s="4">
        <f t="shared" si="0"/>
        <v>26.896764705882354</v>
      </c>
      <c r="Q21" s="36">
        <f t="shared" si="1"/>
        <v>112.55538597873178</v>
      </c>
    </row>
    <row r="22" spans="1:17" ht="140.25" customHeight="1" x14ac:dyDescent="0.2">
      <c r="A22" s="1" t="s">
        <v>32</v>
      </c>
      <c r="B22" s="2" t="s">
        <v>31</v>
      </c>
      <c r="C22" s="3">
        <v>0</v>
      </c>
      <c r="D22" s="3">
        <v>0</v>
      </c>
      <c r="E22" s="3">
        <v>0</v>
      </c>
      <c r="F22" s="3">
        <v>0</v>
      </c>
      <c r="G22" s="28">
        <v>0</v>
      </c>
      <c r="H22" s="34">
        <v>8124.8</v>
      </c>
      <c r="I22" s="34">
        <v>34000</v>
      </c>
      <c r="J22" s="34">
        <v>0</v>
      </c>
      <c r="K22" s="34">
        <v>0</v>
      </c>
      <c r="L22" s="34">
        <v>0</v>
      </c>
      <c r="M22" s="34">
        <v>0</v>
      </c>
      <c r="N22" s="34">
        <v>9144.9</v>
      </c>
      <c r="O22" s="35">
        <v>0</v>
      </c>
      <c r="P22" s="4">
        <f t="shared" si="0"/>
        <v>26.896764705882354</v>
      </c>
      <c r="Q22" s="36">
        <f t="shared" si="1"/>
        <v>112.55538597873178</v>
      </c>
    </row>
    <row r="23" spans="1:17" ht="78" customHeight="1" x14ac:dyDescent="0.2">
      <c r="A23" s="1" t="s">
        <v>34</v>
      </c>
      <c r="B23" s="2" t="s">
        <v>33</v>
      </c>
      <c r="C23" s="3">
        <v>0</v>
      </c>
      <c r="D23" s="3">
        <v>0</v>
      </c>
      <c r="E23" s="3">
        <v>0</v>
      </c>
      <c r="F23" s="3">
        <v>0</v>
      </c>
      <c r="G23" s="28">
        <v>0</v>
      </c>
      <c r="H23" s="34">
        <v>1749294.16</v>
      </c>
      <c r="I23" s="34">
        <v>7826000</v>
      </c>
      <c r="J23" s="34">
        <v>0</v>
      </c>
      <c r="K23" s="34">
        <v>0</v>
      </c>
      <c r="L23" s="34">
        <v>0</v>
      </c>
      <c r="M23" s="34">
        <v>0</v>
      </c>
      <c r="N23" s="34">
        <v>1825211.7</v>
      </c>
      <c r="O23" s="35">
        <v>0</v>
      </c>
      <c r="P23" s="4">
        <f t="shared" si="0"/>
        <v>23.322408637873753</v>
      </c>
      <c r="Q23" s="36">
        <f t="shared" si="1"/>
        <v>104.33989558394228</v>
      </c>
    </row>
    <row r="24" spans="1:17" ht="128.25" customHeight="1" x14ac:dyDescent="0.2">
      <c r="A24" s="1" t="s">
        <v>36</v>
      </c>
      <c r="B24" s="2" t="s">
        <v>35</v>
      </c>
      <c r="C24" s="3">
        <v>0</v>
      </c>
      <c r="D24" s="3">
        <v>0</v>
      </c>
      <c r="E24" s="3">
        <v>0</v>
      </c>
      <c r="F24" s="3">
        <v>0</v>
      </c>
      <c r="G24" s="28">
        <v>0</v>
      </c>
      <c r="H24" s="34">
        <v>1749294.16</v>
      </c>
      <c r="I24" s="34">
        <v>7826000</v>
      </c>
      <c r="J24" s="34">
        <v>0</v>
      </c>
      <c r="K24" s="34">
        <v>0</v>
      </c>
      <c r="L24" s="34">
        <v>0</v>
      </c>
      <c r="M24" s="34">
        <v>0</v>
      </c>
      <c r="N24" s="34">
        <v>1825211.7</v>
      </c>
      <c r="O24" s="35">
        <v>0</v>
      </c>
      <c r="P24" s="4">
        <f t="shared" si="0"/>
        <v>23.322408637873753</v>
      </c>
      <c r="Q24" s="36">
        <f t="shared" si="1"/>
        <v>104.33989558394228</v>
      </c>
    </row>
    <row r="25" spans="1:17" ht="76.5" x14ac:dyDescent="0.2">
      <c r="A25" s="1" t="s">
        <v>38</v>
      </c>
      <c r="B25" s="2" t="s">
        <v>37</v>
      </c>
      <c r="C25" s="3">
        <v>0</v>
      </c>
      <c r="D25" s="3">
        <v>0</v>
      </c>
      <c r="E25" s="3">
        <v>0</v>
      </c>
      <c r="F25" s="3">
        <v>0</v>
      </c>
      <c r="G25" s="28">
        <v>0</v>
      </c>
      <c r="H25" s="34">
        <v>-257438.74</v>
      </c>
      <c r="I25" s="34">
        <v>-852000</v>
      </c>
      <c r="J25" s="34">
        <v>0</v>
      </c>
      <c r="K25" s="34">
        <v>0</v>
      </c>
      <c r="L25" s="34">
        <v>0</v>
      </c>
      <c r="M25" s="34">
        <v>0</v>
      </c>
      <c r="N25" s="34">
        <v>-232863.76</v>
      </c>
      <c r="O25" s="35">
        <v>0</v>
      </c>
      <c r="P25" s="4">
        <f t="shared" si="0"/>
        <v>27.331427230046952</v>
      </c>
      <c r="Q25" s="36">
        <f t="shared" si="1"/>
        <v>90.454047436683396</v>
      </c>
    </row>
    <row r="26" spans="1:17" ht="124.5" customHeight="1" x14ac:dyDescent="0.2">
      <c r="A26" s="1" t="s">
        <v>40</v>
      </c>
      <c r="B26" s="2" t="s">
        <v>39</v>
      </c>
      <c r="C26" s="3">
        <v>0</v>
      </c>
      <c r="D26" s="3">
        <v>0</v>
      </c>
      <c r="E26" s="3">
        <v>0</v>
      </c>
      <c r="F26" s="3">
        <v>0</v>
      </c>
      <c r="G26" s="28">
        <v>0</v>
      </c>
      <c r="H26" s="34">
        <v>-257438.74</v>
      </c>
      <c r="I26" s="34">
        <v>-852000</v>
      </c>
      <c r="J26" s="34">
        <v>0</v>
      </c>
      <c r="K26" s="34">
        <v>0</v>
      </c>
      <c r="L26" s="34">
        <v>0</v>
      </c>
      <c r="M26" s="34">
        <v>0</v>
      </c>
      <c r="N26" s="34">
        <v>-232863.76</v>
      </c>
      <c r="O26" s="35">
        <v>0</v>
      </c>
      <c r="P26" s="4">
        <f t="shared" si="0"/>
        <v>27.331427230046952</v>
      </c>
      <c r="Q26" s="36">
        <f t="shared" si="1"/>
        <v>90.454047436683396</v>
      </c>
    </row>
    <row r="27" spans="1:17" s="20" customFormat="1" x14ac:dyDescent="0.2">
      <c r="A27" s="16" t="s">
        <v>42</v>
      </c>
      <c r="B27" s="17" t="s">
        <v>41</v>
      </c>
      <c r="C27" s="18">
        <v>0</v>
      </c>
      <c r="D27" s="18">
        <v>0</v>
      </c>
      <c r="E27" s="18">
        <v>0</v>
      </c>
      <c r="F27" s="18">
        <v>0</v>
      </c>
      <c r="G27" s="27">
        <v>0</v>
      </c>
      <c r="H27" s="32">
        <v>6026392.9100000001</v>
      </c>
      <c r="I27" s="32">
        <v>16589000</v>
      </c>
      <c r="J27" s="32">
        <v>0</v>
      </c>
      <c r="K27" s="32">
        <v>0</v>
      </c>
      <c r="L27" s="32">
        <v>0</v>
      </c>
      <c r="M27" s="32">
        <v>0</v>
      </c>
      <c r="N27" s="32">
        <v>7373824.1600000001</v>
      </c>
      <c r="O27" s="33">
        <v>0</v>
      </c>
      <c r="P27" s="19">
        <f t="shared" si="0"/>
        <v>44.450082343721739</v>
      </c>
      <c r="Q27" s="36">
        <f t="shared" si="1"/>
        <v>122.35883504648555</v>
      </c>
    </row>
    <row r="28" spans="1:17" ht="25.5" x14ac:dyDescent="0.2">
      <c r="A28" s="1" t="s">
        <v>44</v>
      </c>
      <c r="B28" s="2" t="s">
        <v>43</v>
      </c>
      <c r="C28" s="3">
        <v>0</v>
      </c>
      <c r="D28" s="3">
        <v>0</v>
      </c>
      <c r="E28" s="3">
        <v>0</v>
      </c>
      <c r="F28" s="3">
        <v>0</v>
      </c>
      <c r="G28" s="28">
        <v>0</v>
      </c>
      <c r="H28" s="34">
        <v>5535719.9699999997</v>
      </c>
      <c r="I28" s="34">
        <v>3625000</v>
      </c>
      <c r="J28" s="34">
        <v>0</v>
      </c>
      <c r="K28" s="34">
        <v>0</v>
      </c>
      <c r="L28" s="34">
        <v>0</v>
      </c>
      <c r="M28" s="34">
        <v>0</v>
      </c>
      <c r="N28" s="34">
        <v>4347667.87</v>
      </c>
      <c r="O28" s="35">
        <v>0</v>
      </c>
      <c r="P28" s="4">
        <f t="shared" si="0"/>
        <v>119.93566537931035</v>
      </c>
      <c r="Q28" s="36">
        <f t="shared" si="1"/>
        <v>78.538435714984331</v>
      </c>
    </row>
    <row r="29" spans="1:17" ht="25.5" x14ac:dyDescent="0.2">
      <c r="A29" s="1" t="s">
        <v>45</v>
      </c>
      <c r="B29" s="2" t="s">
        <v>43</v>
      </c>
      <c r="C29" s="3">
        <v>0</v>
      </c>
      <c r="D29" s="3">
        <v>0</v>
      </c>
      <c r="E29" s="3">
        <v>0</v>
      </c>
      <c r="F29" s="3">
        <v>0</v>
      </c>
      <c r="G29" s="28">
        <v>0</v>
      </c>
      <c r="H29" s="34">
        <v>5535717.75</v>
      </c>
      <c r="I29" s="34">
        <v>3625000</v>
      </c>
      <c r="J29" s="34">
        <v>0</v>
      </c>
      <c r="K29" s="34">
        <v>0</v>
      </c>
      <c r="L29" s="34">
        <v>0</v>
      </c>
      <c r="M29" s="34">
        <v>0</v>
      </c>
      <c r="N29" s="34">
        <v>4347667.87</v>
      </c>
      <c r="O29" s="35">
        <v>0</v>
      </c>
      <c r="P29" s="4">
        <f t="shared" si="0"/>
        <v>119.93566537931035</v>
      </c>
      <c r="Q29" s="36">
        <f t="shared" si="1"/>
        <v>78.538467211410847</v>
      </c>
    </row>
    <row r="30" spans="1:17" ht="38.25" x14ac:dyDescent="0.2">
      <c r="A30" s="1" t="s">
        <v>302</v>
      </c>
      <c r="B30" s="2" t="s">
        <v>303</v>
      </c>
      <c r="C30" s="3"/>
      <c r="D30" s="3"/>
      <c r="E30" s="3"/>
      <c r="F30" s="3"/>
      <c r="G30" s="28"/>
      <c r="H30" s="34">
        <v>2.2200000000000002</v>
      </c>
      <c r="I30" s="34">
        <v>0</v>
      </c>
      <c r="J30" s="34"/>
      <c r="K30" s="34"/>
      <c r="L30" s="34"/>
      <c r="M30" s="34"/>
      <c r="N30" s="34">
        <v>0</v>
      </c>
      <c r="O30" s="35"/>
      <c r="P30" s="4">
        <v>0</v>
      </c>
      <c r="Q30" s="36">
        <f t="shared" si="1"/>
        <v>0</v>
      </c>
    </row>
    <row r="31" spans="1:17" x14ac:dyDescent="0.2">
      <c r="A31" s="1" t="s">
        <v>47</v>
      </c>
      <c r="B31" s="2" t="s">
        <v>46</v>
      </c>
      <c r="C31" s="3">
        <v>0</v>
      </c>
      <c r="D31" s="3">
        <v>0</v>
      </c>
      <c r="E31" s="3">
        <v>0</v>
      </c>
      <c r="F31" s="3">
        <v>0</v>
      </c>
      <c r="G31" s="28">
        <v>0</v>
      </c>
      <c r="H31" s="34">
        <v>71612.289999999994</v>
      </c>
      <c r="I31" s="34">
        <v>469000</v>
      </c>
      <c r="J31" s="34">
        <v>0</v>
      </c>
      <c r="K31" s="34">
        <v>0</v>
      </c>
      <c r="L31" s="34">
        <v>0</v>
      </c>
      <c r="M31" s="34">
        <v>0</v>
      </c>
      <c r="N31" s="34">
        <v>46905.9</v>
      </c>
      <c r="O31" s="35">
        <v>0</v>
      </c>
      <c r="P31" s="4">
        <f t="shared" si="0"/>
        <v>10.001257995735607</v>
      </c>
      <c r="Q31" s="36">
        <f t="shared" ref="Q31:Q36" si="2">N31/H30*100</f>
        <v>2112878.3783783782</v>
      </c>
    </row>
    <row r="32" spans="1:17" x14ac:dyDescent="0.2">
      <c r="A32" s="1" t="s">
        <v>48</v>
      </c>
      <c r="B32" s="2" t="s">
        <v>46</v>
      </c>
      <c r="C32" s="3">
        <v>0</v>
      </c>
      <c r="D32" s="3">
        <v>0</v>
      </c>
      <c r="E32" s="3">
        <v>0</v>
      </c>
      <c r="F32" s="3">
        <v>0</v>
      </c>
      <c r="G32" s="28">
        <v>0</v>
      </c>
      <c r="H32" s="34">
        <v>71612.289999999994</v>
      </c>
      <c r="I32" s="34">
        <v>469000</v>
      </c>
      <c r="J32" s="34">
        <v>0</v>
      </c>
      <c r="K32" s="34">
        <v>0</v>
      </c>
      <c r="L32" s="34">
        <v>0</v>
      </c>
      <c r="M32" s="34">
        <v>0</v>
      </c>
      <c r="N32" s="34">
        <v>46905.9</v>
      </c>
      <c r="O32" s="35">
        <v>0</v>
      </c>
      <c r="P32" s="4">
        <f t="shared" si="0"/>
        <v>10.001257995735607</v>
      </c>
      <c r="Q32" s="36">
        <f t="shared" si="2"/>
        <v>65.499790608567338</v>
      </c>
    </row>
    <row r="33" spans="1:17" ht="25.5" x14ac:dyDescent="0.2">
      <c r="A33" s="1" t="s">
        <v>50</v>
      </c>
      <c r="B33" s="2" t="s">
        <v>49</v>
      </c>
      <c r="C33" s="3">
        <v>0</v>
      </c>
      <c r="D33" s="3">
        <v>0</v>
      </c>
      <c r="E33" s="3">
        <v>0</v>
      </c>
      <c r="F33" s="3">
        <v>0</v>
      </c>
      <c r="G33" s="28">
        <v>0</v>
      </c>
      <c r="H33" s="34">
        <v>419060.65</v>
      </c>
      <c r="I33" s="34">
        <v>12495000</v>
      </c>
      <c r="J33" s="34">
        <v>0</v>
      </c>
      <c r="K33" s="34">
        <v>0</v>
      </c>
      <c r="L33" s="34">
        <v>0</v>
      </c>
      <c r="M33" s="34">
        <v>0</v>
      </c>
      <c r="N33" s="34">
        <v>2979250.39</v>
      </c>
      <c r="O33" s="35">
        <v>0</v>
      </c>
      <c r="P33" s="4">
        <f t="shared" si="0"/>
        <v>23.843540536214487</v>
      </c>
      <c r="Q33" s="36">
        <f t="shared" si="2"/>
        <v>4160.2501330428058</v>
      </c>
    </row>
    <row r="34" spans="1:17" ht="51" x14ac:dyDescent="0.2">
      <c r="A34" s="1" t="s">
        <v>52</v>
      </c>
      <c r="B34" s="2" t="s">
        <v>51</v>
      </c>
      <c r="C34" s="3">
        <v>0</v>
      </c>
      <c r="D34" s="3">
        <v>0</v>
      </c>
      <c r="E34" s="3">
        <v>0</v>
      </c>
      <c r="F34" s="3">
        <v>0</v>
      </c>
      <c r="G34" s="28">
        <v>0</v>
      </c>
      <c r="H34" s="32">
        <v>419060.65</v>
      </c>
      <c r="I34" s="34">
        <v>12495000</v>
      </c>
      <c r="J34" s="34">
        <v>0</v>
      </c>
      <c r="K34" s="34">
        <v>0</v>
      </c>
      <c r="L34" s="34">
        <v>0</v>
      </c>
      <c r="M34" s="34">
        <v>0</v>
      </c>
      <c r="N34" s="34">
        <v>2979250.39</v>
      </c>
      <c r="O34" s="35">
        <v>0</v>
      </c>
      <c r="P34" s="4">
        <f t="shared" si="0"/>
        <v>23.843540536214487</v>
      </c>
      <c r="Q34" s="36">
        <f t="shared" si="2"/>
        <v>710.93537176539962</v>
      </c>
    </row>
    <row r="35" spans="1:17" s="20" customFormat="1" x14ac:dyDescent="0.2">
      <c r="A35" s="16" t="s">
        <v>54</v>
      </c>
      <c r="B35" s="17" t="s">
        <v>53</v>
      </c>
      <c r="C35" s="18">
        <v>0</v>
      </c>
      <c r="D35" s="18">
        <v>0</v>
      </c>
      <c r="E35" s="18">
        <v>0</v>
      </c>
      <c r="F35" s="18">
        <v>0</v>
      </c>
      <c r="G35" s="27">
        <v>0</v>
      </c>
      <c r="H35" s="34">
        <v>620299.14</v>
      </c>
      <c r="I35" s="32">
        <v>2502000</v>
      </c>
      <c r="J35" s="32">
        <v>0</v>
      </c>
      <c r="K35" s="32">
        <v>0</v>
      </c>
      <c r="L35" s="32">
        <v>0</v>
      </c>
      <c r="M35" s="32">
        <v>0</v>
      </c>
      <c r="N35" s="32">
        <v>482638.76</v>
      </c>
      <c r="O35" s="33">
        <v>0</v>
      </c>
      <c r="P35" s="19">
        <f t="shared" si="0"/>
        <v>19.290118305355715</v>
      </c>
      <c r="Q35" s="36">
        <f t="shared" si="2"/>
        <v>115.1715771929433</v>
      </c>
    </row>
    <row r="36" spans="1:17" ht="38.25" x14ac:dyDescent="0.2">
      <c r="A36" s="1" t="s">
        <v>56</v>
      </c>
      <c r="B36" s="2" t="s">
        <v>55</v>
      </c>
      <c r="C36" s="3">
        <v>0</v>
      </c>
      <c r="D36" s="3">
        <v>0</v>
      </c>
      <c r="E36" s="3">
        <v>0</v>
      </c>
      <c r="F36" s="3">
        <v>0</v>
      </c>
      <c r="G36" s="28">
        <v>0</v>
      </c>
      <c r="H36" s="5">
        <v>615299.14</v>
      </c>
      <c r="I36" s="34">
        <v>2497000</v>
      </c>
      <c r="J36" s="34">
        <v>0</v>
      </c>
      <c r="K36" s="34">
        <v>0</v>
      </c>
      <c r="L36" s="34">
        <v>0</v>
      </c>
      <c r="M36" s="34">
        <v>0</v>
      </c>
      <c r="N36" s="34">
        <v>482638.76</v>
      </c>
      <c r="O36" s="35">
        <v>0</v>
      </c>
      <c r="P36" s="4">
        <f t="shared" si="0"/>
        <v>19.328744893872649</v>
      </c>
      <c r="Q36" s="36">
        <f t="shared" si="2"/>
        <v>77.807420464906656</v>
      </c>
    </row>
    <row r="37" spans="1:17" ht="50.25" customHeight="1" x14ac:dyDescent="0.2">
      <c r="A37" s="1" t="s">
        <v>58</v>
      </c>
      <c r="B37" s="2" t="s">
        <v>57</v>
      </c>
      <c r="C37" s="3">
        <v>0</v>
      </c>
      <c r="D37" s="3">
        <v>0</v>
      </c>
      <c r="E37" s="3">
        <v>0</v>
      </c>
      <c r="F37" s="3">
        <v>0</v>
      </c>
      <c r="G37" s="28">
        <v>0</v>
      </c>
      <c r="H37" s="34">
        <v>615299.14</v>
      </c>
      <c r="I37" s="34">
        <v>2497000</v>
      </c>
      <c r="J37" s="34">
        <v>0</v>
      </c>
      <c r="K37" s="34">
        <v>0</v>
      </c>
      <c r="L37" s="34">
        <v>0</v>
      </c>
      <c r="M37" s="34">
        <v>0</v>
      </c>
      <c r="N37" s="34">
        <v>482638.76</v>
      </c>
      <c r="O37" s="35">
        <v>0</v>
      </c>
      <c r="P37" s="4">
        <f t="shared" si="0"/>
        <v>19.328744893872649</v>
      </c>
      <c r="Q37" s="36">
        <f t="shared" si="1"/>
        <v>78.439693577338659</v>
      </c>
    </row>
    <row r="38" spans="1:17" ht="39.75" customHeight="1" x14ac:dyDescent="0.2">
      <c r="A38" s="1" t="s">
        <v>60</v>
      </c>
      <c r="B38" s="2" t="s">
        <v>59</v>
      </c>
      <c r="C38" s="3">
        <v>0</v>
      </c>
      <c r="D38" s="3">
        <v>0</v>
      </c>
      <c r="E38" s="3">
        <v>0</v>
      </c>
      <c r="F38" s="3">
        <v>0</v>
      </c>
      <c r="G38" s="28">
        <v>0</v>
      </c>
      <c r="H38" s="34">
        <v>5000</v>
      </c>
      <c r="I38" s="34">
        <v>5000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5">
        <v>0</v>
      </c>
      <c r="P38" s="4">
        <f t="shared" si="0"/>
        <v>0</v>
      </c>
      <c r="Q38" s="36">
        <f t="shared" si="1"/>
        <v>0</v>
      </c>
    </row>
    <row r="39" spans="1:17" ht="28.5" customHeight="1" x14ac:dyDescent="0.2">
      <c r="A39" s="1" t="s">
        <v>62</v>
      </c>
      <c r="B39" s="2" t="s">
        <v>61</v>
      </c>
      <c r="C39" s="3">
        <v>0</v>
      </c>
      <c r="D39" s="3">
        <v>0</v>
      </c>
      <c r="E39" s="3">
        <v>0</v>
      </c>
      <c r="F39" s="3">
        <v>0</v>
      </c>
      <c r="G39" s="28">
        <v>0</v>
      </c>
      <c r="H39" s="34">
        <v>50000</v>
      </c>
      <c r="I39" s="34">
        <v>5000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5">
        <v>0</v>
      </c>
      <c r="P39" s="4">
        <f t="shared" si="0"/>
        <v>0</v>
      </c>
      <c r="Q39" s="36">
        <f t="shared" si="1"/>
        <v>0</v>
      </c>
    </row>
    <row r="40" spans="1:17" s="20" customFormat="1" ht="51" x14ac:dyDescent="0.2">
      <c r="A40" s="16" t="s">
        <v>64</v>
      </c>
      <c r="B40" s="17" t="s">
        <v>63</v>
      </c>
      <c r="C40" s="18">
        <v>0</v>
      </c>
      <c r="D40" s="18">
        <v>0</v>
      </c>
      <c r="E40" s="18">
        <v>0</v>
      </c>
      <c r="F40" s="18">
        <v>0</v>
      </c>
      <c r="G40" s="27">
        <v>0</v>
      </c>
      <c r="H40" s="32">
        <v>2055563.8</v>
      </c>
      <c r="I40" s="32">
        <v>8254000</v>
      </c>
      <c r="J40" s="32">
        <v>0</v>
      </c>
      <c r="K40" s="32">
        <v>0</v>
      </c>
      <c r="L40" s="32">
        <v>0</v>
      </c>
      <c r="M40" s="32">
        <v>0</v>
      </c>
      <c r="N40" s="32">
        <v>1507332.14</v>
      </c>
      <c r="O40" s="33">
        <v>0</v>
      </c>
      <c r="P40" s="19">
        <f t="shared" si="0"/>
        <v>18.261838381390842</v>
      </c>
      <c r="Q40" s="36">
        <f t="shared" si="1"/>
        <v>73.329377565415371</v>
      </c>
    </row>
    <row r="41" spans="1:17" ht="75.75" customHeight="1" x14ac:dyDescent="0.2">
      <c r="A41" s="1" t="s">
        <v>66</v>
      </c>
      <c r="B41" s="2" t="s">
        <v>65</v>
      </c>
      <c r="C41" s="3">
        <v>0</v>
      </c>
      <c r="D41" s="3">
        <v>0</v>
      </c>
      <c r="E41" s="3">
        <v>0</v>
      </c>
      <c r="F41" s="3">
        <v>0</v>
      </c>
      <c r="G41" s="28">
        <v>0</v>
      </c>
      <c r="H41" s="34">
        <v>0</v>
      </c>
      <c r="I41" s="34">
        <v>3000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5">
        <v>0</v>
      </c>
      <c r="P41" s="4">
        <f t="shared" si="0"/>
        <v>0</v>
      </c>
      <c r="Q41" s="36">
        <v>0</v>
      </c>
    </row>
    <row r="42" spans="1:17" ht="63.75" x14ac:dyDescent="0.2">
      <c r="A42" s="1" t="s">
        <v>68</v>
      </c>
      <c r="B42" s="2" t="s">
        <v>67</v>
      </c>
      <c r="C42" s="3">
        <v>0</v>
      </c>
      <c r="D42" s="3">
        <v>0</v>
      </c>
      <c r="E42" s="3">
        <v>0</v>
      </c>
      <c r="F42" s="3">
        <v>0</v>
      </c>
      <c r="G42" s="28">
        <v>0</v>
      </c>
      <c r="H42" s="34">
        <v>0</v>
      </c>
      <c r="I42" s="34">
        <v>3000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5">
        <v>0</v>
      </c>
      <c r="P42" s="4">
        <f t="shared" si="0"/>
        <v>0</v>
      </c>
      <c r="Q42" s="36">
        <v>0</v>
      </c>
    </row>
    <row r="43" spans="1:17" ht="87" customHeight="1" x14ac:dyDescent="0.2">
      <c r="A43" s="1" t="s">
        <v>70</v>
      </c>
      <c r="B43" s="2" t="s">
        <v>69</v>
      </c>
      <c r="C43" s="3">
        <v>0</v>
      </c>
      <c r="D43" s="3">
        <v>0</v>
      </c>
      <c r="E43" s="3">
        <v>0</v>
      </c>
      <c r="F43" s="3">
        <v>0</v>
      </c>
      <c r="G43" s="28">
        <v>0</v>
      </c>
      <c r="H43" s="34">
        <v>1897792.74</v>
      </c>
      <c r="I43" s="34">
        <v>8045000</v>
      </c>
      <c r="J43" s="34">
        <v>0</v>
      </c>
      <c r="K43" s="34">
        <v>0</v>
      </c>
      <c r="L43" s="34">
        <v>0</v>
      </c>
      <c r="M43" s="34">
        <v>0</v>
      </c>
      <c r="N43" s="34">
        <v>1484884.25</v>
      </c>
      <c r="O43" s="35">
        <v>0</v>
      </c>
      <c r="P43" s="4">
        <f t="shared" si="0"/>
        <v>18.457231199502797</v>
      </c>
      <c r="Q43" s="36">
        <f t="shared" si="1"/>
        <v>78.242698409732554</v>
      </c>
    </row>
    <row r="44" spans="1:17" ht="64.5" customHeight="1" x14ac:dyDescent="0.2">
      <c r="A44" s="1" t="s">
        <v>72</v>
      </c>
      <c r="B44" s="2" t="s">
        <v>71</v>
      </c>
      <c r="C44" s="3">
        <v>0</v>
      </c>
      <c r="D44" s="3">
        <v>0</v>
      </c>
      <c r="E44" s="3">
        <v>0</v>
      </c>
      <c r="F44" s="3">
        <v>0</v>
      </c>
      <c r="G44" s="28">
        <v>0</v>
      </c>
      <c r="H44" s="34">
        <v>934787.4</v>
      </c>
      <c r="I44" s="34">
        <v>4007000</v>
      </c>
      <c r="J44" s="34">
        <v>0</v>
      </c>
      <c r="K44" s="34">
        <v>0</v>
      </c>
      <c r="L44" s="34">
        <v>0</v>
      </c>
      <c r="M44" s="34">
        <v>0</v>
      </c>
      <c r="N44" s="34">
        <v>469282.33</v>
      </c>
      <c r="O44" s="35">
        <v>0</v>
      </c>
      <c r="P44" s="4">
        <f t="shared" si="0"/>
        <v>11.711563014724232</v>
      </c>
      <c r="Q44" s="36">
        <f t="shared" si="1"/>
        <v>50.202038452807564</v>
      </c>
    </row>
    <row r="45" spans="1:17" ht="99" customHeight="1" x14ac:dyDescent="0.2">
      <c r="A45" s="1" t="s">
        <v>74</v>
      </c>
      <c r="B45" s="2" t="s">
        <v>73</v>
      </c>
      <c r="C45" s="3">
        <v>0</v>
      </c>
      <c r="D45" s="3">
        <v>0</v>
      </c>
      <c r="E45" s="3">
        <v>0</v>
      </c>
      <c r="F45" s="3">
        <v>0</v>
      </c>
      <c r="G45" s="28">
        <v>0</v>
      </c>
      <c r="H45" s="34">
        <v>534656.07999999996</v>
      </c>
      <c r="I45" s="34">
        <v>3056000</v>
      </c>
      <c r="J45" s="34">
        <v>0</v>
      </c>
      <c r="K45" s="34">
        <v>0</v>
      </c>
      <c r="L45" s="34">
        <v>0</v>
      </c>
      <c r="M45" s="34">
        <v>0</v>
      </c>
      <c r="N45" s="34">
        <v>378559.81</v>
      </c>
      <c r="O45" s="35">
        <v>0</v>
      </c>
      <c r="P45" s="4">
        <f t="shared" si="0"/>
        <v>12.387428337696335</v>
      </c>
      <c r="Q45" s="36">
        <f t="shared" si="1"/>
        <v>70.804358944164633</v>
      </c>
    </row>
    <row r="46" spans="1:17" ht="87.75" customHeight="1" x14ac:dyDescent="0.2">
      <c r="A46" s="1" t="s">
        <v>76</v>
      </c>
      <c r="B46" s="2" t="s">
        <v>75</v>
      </c>
      <c r="C46" s="3">
        <v>0</v>
      </c>
      <c r="D46" s="3">
        <v>0</v>
      </c>
      <c r="E46" s="3">
        <v>0</v>
      </c>
      <c r="F46" s="3">
        <v>0</v>
      </c>
      <c r="G46" s="28">
        <v>0</v>
      </c>
      <c r="H46" s="34">
        <v>400131.32</v>
      </c>
      <c r="I46" s="34">
        <v>951000</v>
      </c>
      <c r="J46" s="34">
        <v>0</v>
      </c>
      <c r="K46" s="34">
        <v>0</v>
      </c>
      <c r="L46" s="34">
        <v>0</v>
      </c>
      <c r="M46" s="34">
        <v>0</v>
      </c>
      <c r="N46" s="34">
        <v>90722.52</v>
      </c>
      <c r="O46" s="35">
        <v>0</v>
      </c>
      <c r="P46" s="4">
        <f t="shared" si="0"/>
        <v>9.5396971608832821</v>
      </c>
      <c r="Q46" s="36">
        <f t="shared" si="1"/>
        <v>22.673186392907212</v>
      </c>
    </row>
    <row r="47" spans="1:17" ht="85.5" customHeight="1" x14ac:dyDescent="0.2">
      <c r="A47" s="1" t="s">
        <v>78</v>
      </c>
      <c r="B47" s="2" t="s">
        <v>77</v>
      </c>
      <c r="C47" s="3">
        <v>0</v>
      </c>
      <c r="D47" s="3">
        <v>0</v>
      </c>
      <c r="E47" s="3">
        <v>0</v>
      </c>
      <c r="F47" s="3">
        <v>0</v>
      </c>
      <c r="G47" s="28">
        <v>0</v>
      </c>
      <c r="H47" s="34">
        <v>44133.3</v>
      </c>
      <c r="I47" s="34">
        <v>194000</v>
      </c>
      <c r="J47" s="34">
        <v>0</v>
      </c>
      <c r="K47" s="34">
        <v>0</v>
      </c>
      <c r="L47" s="34">
        <v>0</v>
      </c>
      <c r="M47" s="34">
        <v>0</v>
      </c>
      <c r="N47" s="34">
        <v>46562.3</v>
      </c>
      <c r="O47" s="35">
        <v>0</v>
      </c>
      <c r="P47" s="4">
        <f t="shared" si="0"/>
        <v>24.00118556701031</v>
      </c>
      <c r="Q47" s="36">
        <f t="shared" si="1"/>
        <v>105.50378059197929</v>
      </c>
    </row>
    <row r="48" spans="1:17" ht="89.25" x14ac:dyDescent="0.2">
      <c r="A48" s="1" t="s">
        <v>80</v>
      </c>
      <c r="B48" s="2" t="s">
        <v>79</v>
      </c>
      <c r="C48" s="3">
        <v>0</v>
      </c>
      <c r="D48" s="3">
        <v>0</v>
      </c>
      <c r="E48" s="3">
        <v>0</v>
      </c>
      <c r="F48" s="3">
        <v>0</v>
      </c>
      <c r="G48" s="28">
        <v>0</v>
      </c>
      <c r="H48" s="34">
        <v>44133.3</v>
      </c>
      <c r="I48" s="34">
        <v>194000</v>
      </c>
      <c r="J48" s="34">
        <v>0</v>
      </c>
      <c r="K48" s="34">
        <v>0</v>
      </c>
      <c r="L48" s="34">
        <v>0</v>
      </c>
      <c r="M48" s="34">
        <v>0</v>
      </c>
      <c r="N48" s="34">
        <v>46562.3</v>
      </c>
      <c r="O48" s="35">
        <v>0</v>
      </c>
      <c r="P48" s="4">
        <f t="shared" si="0"/>
        <v>24.00118556701031</v>
      </c>
      <c r="Q48" s="36">
        <f t="shared" si="1"/>
        <v>105.50378059197929</v>
      </c>
    </row>
    <row r="49" spans="1:17" ht="89.25" x14ac:dyDescent="0.2">
      <c r="A49" s="1" t="s">
        <v>82</v>
      </c>
      <c r="B49" s="2" t="s">
        <v>81</v>
      </c>
      <c r="C49" s="3">
        <v>0</v>
      </c>
      <c r="D49" s="3">
        <v>0</v>
      </c>
      <c r="E49" s="3">
        <v>0</v>
      </c>
      <c r="F49" s="3">
        <v>0</v>
      </c>
      <c r="G49" s="28">
        <v>0</v>
      </c>
      <c r="H49" s="34">
        <v>918872.04</v>
      </c>
      <c r="I49" s="34">
        <v>3844000</v>
      </c>
      <c r="J49" s="34">
        <v>0</v>
      </c>
      <c r="K49" s="34">
        <v>0</v>
      </c>
      <c r="L49" s="34">
        <v>0</v>
      </c>
      <c r="M49" s="34">
        <v>0</v>
      </c>
      <c r="N49" s="34">
        <v>969039.62</v>
      </c>
      <c r="O49" s="35">
        <v>0</v>
      </c>
      <c r="P49" s="4">
        <f t="shared" si="0"/>
        <v>25.209147242455778</v>
      </c>
      <c r="Q49" s="36">
        <f t="shared" si="1"/>
        <v>105.45969164542213</v>
      </c>
    </row>
    <row r="50" spans="1:17" ht="76.5" x14ac:dyDescent="0.2">
      <c r="A50" s="1" t="s">
        <v>84</v>
      </c>
      <c r="B50" s="2" t="s">
        <v>83</v>
      </c>
      <c r="C50" s="3">
        <v>0</v>
      </c>
      <c r="D50" s="3">
        <v>0</v>
      </c>
      <c r="E50" s="3">
        <v>0</v>
      </c>
      <c r="F50" s="3">
        <v>0</v>
      </c>
      <c r="G50" s="28">
        <v>0</v>
      </c>
      <c r="H50" s="34">
        <v>918872.04</v>
      </c>
      <c r="I50" s="34">
        <v>3844000</v>
      </c>
      <c r="J50" s="34">
        <v>0</v>
      </c>
      <c r="K50" s="34">
        <v>0</v>
      </c>
      <c r="L50" s="34">
        <v>0</v>
      </c>
      <c r="M50" s="34">
        <v>0</v>
      </c>
      <c r="N50" s="34">
        <v>969039.62</v>
      </c>
      <c r="O50" s="35">
        <v>0</v>
      </c>
      <c r="P50" s="4">
        <f t="shared" si="0"/>
        <v>25.209147242455778</v>
      </c>
      <c r="Q50" s="36">
        <f t="shared" si="1"/>
        <v>105.45969164542213</v>
      </c>
    </row>
    <row r="51" spans="1:17" ht="25.5" x14ac:dyDescent="0.2">
      <c r="A51" s="1" t="s">
        <v>86</v>
      </c>
      <c r="B51" s="2" t="s">
        <v>85</v>
      </c>
      <c r="C51" s="3">
        <v>0</v>
      </c>
      <c r="D51" s="3">
        <v>0</v>
      </c>
      <c r="E51" s="3">
        <v>0</v>
      </c>
      <c r="F51" s="3">
        <v>0</v>
      </c>
      <c r="G51" s="28">
        <v>0</v>
      </c>
      <c r="H51" s="34">
        <v>134000</v>
      </c>
      <c r="I51" s="34">
        <v>100000</v>
      </c>
      <c r="J51" s="34">
        <v>0</v>
      </c>
      <c r="K51" s="34">
        <v>0</v>
      </c>
      <c r="L51" s="34">
        <v>0</v>
      </c>
      <c r="M51" s="34">
        <v>0</v>
      </c>
      <c r="N51" s="34"/>
      <c r="O51" s="35">
        <v>0</v>
      </c>
      <c r="P51" s="4">
        <v>0</v>
      </c>
      <c r="Q51" s="36">
        <f t="shared" si="1"/>
        <v>0</v>
      </c>
    </row>
    <row r="52" spans="1:17" ht="51" x14ac:dyDescent="0.2">
      <c r="A52" s="1" t="s">
        <v>88</v>
      </c>
      <c r="B52" s="2" t="s">
        <v>87</v>
      </c>
      <c r="C52" s="3">
        <v>0</v>
      </c>
      <c r="D52" s="3">
        <v>0</v>
      </c>
      <c r="E52" s="3">
        <v>0</v>
      </c>
      <c r="F52" s="3">
        <v>0</v>
      </c>
      <c r="G52" s="28">
        <v>0</v>
      </c>
      <c r="H52" s="34">
        <v>134000</v>
      </c>
      <c r="I52" s="34">
        <v>100000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5">
        <v>0</v>
      </c>
      <c r="P52" s="4">
        <v>0</v>
      </c>
      <c r="Q52" s="36">
        <f t="shared" si="1"/>
        <v>0</v>
      </c>
    </row>
    <row r="53" spans="1:17" ht="63.75" x14ac:dyDescent="0.2">
      <c r="A53" s="1" t="s">
        <v>90</v>
      </c>
      <c r="B53" s="2" t="s">
        <v>89</v>
      </c>
      <c r="C53" s="3">
        <v>0</v>
      </c>
      <c r="D53" s="3">
        <v>0</v>
      </c>
      <c r="E53" s="3">
        <v>0</v>
      </c>
      <c r="F53" s="3">
        <v>0</v>
      </c>
      <c r="G53" s="28">
        <v>0</v>
      </c>
      <c r="H53" s="34">
        <v>134000</v>
      </c>
      <c r="I53" s="34">
        <v>100000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5">
        <v>0</v>
      </c>
      <c r="P53" s="4">
        <v>0</v>
      </c>
      <c r="Q53" s="36">
        <f t="shared" si="1"/>
        <v>0</v>
      </c>
    </row>
    <row r="54" spans="1:17" ht="84" customHeight="1" x14ac:dyDescent="0.2">
      <c r="A54" s="1" t="s">
        <v>92</v>
      </c>
      <c r="B54" s="2" t="s">
        <v>91</v>
      </c>
      <c r="C54" s="3">
        <v>0</v>
      </c>
      <c r="D54" s="3">
        <v>0</v>
      </c>
      <c r="E54" s="3">
        <v>0</v>
      </c>
      <c r="F54" s="3">
        <v>0</v>
      </c>
      <c r="G54" s="28">
        <v>0</v>
      </c>
      <c r="H54" s="34">
        <v>23771.06</v>
      </c>
      <c r="I54" s="34">
        <v>106000</v>
      </c>
      <c r="J54" s="34">
        <v>0</v>
      </c>
      <c r="K54" s="34">
        <v>0</v>
      </c>
      <c r="L54" s="34">
        <v>0</v>
      </c>
      <c r="M54" s="34">
        <v>0</v>
      </c>
      <c r="N54" s="34">
        <v>22447.89</v>
      </c>
      <c r="O54" s="35">
        <v>0</v>
      </c>
      <c r="P54" s="4">
        <f t="shared" ref="P54:P107" si="3">SUM(N54/I54*100)</f>
        <v>21.177254716981132</v>
      </c>
      <c r="Q54" s="36">
        <f t="shared" si="1"/>
        <v>94.433693743568853</v>
      </c>
    </row>
    <row r="55" spans="1:17" ht="87.75" customHeight="1" x14ac:dyDescent="0.2">
      <c r="A55" s="1" t="s">
        <v>94</v>
      </c>
      <c r="B55" s="2" t="s">
        <v>93</v>
      </c>
      <c r="C55" s="3">
        <v>0</v>
      </c>
      <c r="D55" s="3">
        <v>0</v>
      </c>
      <c r="E55" s="3">
        <v>0</v>
      </c>
      <c r="F55" s="3">
        <v>0</v>
      </c>
      <c r="G55" s="28">
        <v>0</v>
      </c>
      <c r="H55" s="34">
        <v>23771.06</v>
      </c>
      <c r="I55" s="34">
        <v>106000</v>
      </c>
      <c r="J55" s="34">
        <v>0</v>
      </c>
      <c r="K55" s="34">
        <v>0</v>
      </c>
      <c r="L55" s="34">
        <v>0</v>
      </c>
      <c r="M55" s="34">
        <v>0</v>
      </c>
      <c r="N55" s="34">
        <v>22447.89</v>
      </c>
      <c r="O55" s="35">
        <v>0</v>
      </c>
      <c r="P55" s="4">
        <f t="shared" si="3"/>
        <v>21.177254716981132</v>
      </c>
      <c r="Q55" s="36">
        <f t="shared" si="1"/>
        <v>94.433693743568853</v>
      </c>
    </row>
    <row r="56" spans="1:17" ht="89.25" x14ac:dyDescent="0.2">
      <c r="A56" s="1" t="s">
        <v>96</v>
      </c>
      <c r="B56" s="2" t="s">
        <v>95</v>
      </c>
      <c r="C56" s="3">
        <v>0</v>
      </c>
      <c r="D56" s="3">
        <v>0</v>
      </c>
      <c r="E56" s="3">
        <v>0</v>
      </c>
      <c r="F56" s="3">
        <v>0</v>
      </c>
      <c r="G56" s="28">
        <v>0</v>
      </c>
      <c r="H56" s="34">
        <v>23771.06</v>
      </c>
      <c r="I56" s="34">
        <v>106000</v>
      </c>
      <c r="J56" s="34">
        <v>0</v>
      </c>
      <c r="K56" s="34">
        <v>0</v>
      </c>
      <c r="L56" s="34">
        <v>0</v>
      </c>
      <c r="M56" s="34">
        <v>0</v>
      </c>
      <c r="N56" s="34">
        <v>22447.89</v>
      </c>
      <c r="O56" s="35">
        <v>0</v>
      </c>
      <c r="P56" s="4">
        <f t="shared" si="3"/>
        <v>21.177254716981132</v>
      </c>
      <c r="Q56" s="36">
        <f t="shared" si="1"/>
        <v>94.433693743568853</v>
      </c>
    </row>
    <row r="57" spans="1:17" s="20" customFormat="1" ht="25.5" x14ac:dyDescent="0.2">
      <c r="A57" s="16" t="s">
        <v>98</v>
      </c>
      <c r="B57" s="17" t="s">
        <v>97</v>
      </c>
      <c r="C57" s="18">
        <v>0</v>
      </c>
      <c r="D57" s="18">
        <v>0</v>
      </c>
      <c r="E57" s="18">
        <v>0</v>
      </c>
      <c r="F57" s="18">
        <v>0</v>
      </c>
      <c r="G57" s="27">
        <v>0</v>
      </c>
      <c r="H57" s="32">
        <v>286102.84999999998</v>
      </c>
      <c r="I57" s="32">
        <v>942000</v>
      </c>
      <c r="J57" s="32">
        <v>0</v>
      </c>
      <c r="K57" s="32">
        <v>0</v>
      </c>
      <c r="L57" s="32">
        <v>0</v>
      </c>
      <c r="M57" s="32">
        <v>0</v>
      </c>
      <c r="N57" s="32">
        <v>234700.51</v>
      </c>
      <c r="O57" s="33">
        <v>0</v>
      </c>
      <c r="P57" s="19">
        <f t="shared" si="3"/>
        <v>24.91512845010616</v>
      </c>
      <c r="Q57" s="36">
        <f t="shared" si="1"/>
        <v>82.033614834665229</v>
      </c>
    </row>
    <row r="58" spans="1:17" ht="25.5" x14ac:dyDescent="0.2">
      <c r="A58" s="1" t="s">
        <v>100</v>
      </c>
      <c r="B58" s="2" t="s">
        <v>99</v>
      </c>
      <c r="C58" s="3">
        <v>0</v>
      </c>
      <c r="D58" s="3">
        <v>0</v>
      </c>
      <c r="E58" s="3">
        <v>0</v>
      </c>
      <c r="F58" s="3">
        <v>0</v>
      </c>
      <c r="G58" s="28">
        <v>0</v>
      </c>
      <c r="H58" s="34">
        <v>286102.84999999998</v>
      </c>
      <c r="I58" s="34">
        <v>942000</v>
      </c>
      <c r="J58" s="34">
        <v>0</v>
      </c>
      <c r="K58" s="34">
        <v>0</v>
      </c>
      <c r="L58" s="34">
        <v>0</v>
      </c>
      <c r="M58" s="34">
        <v>0</v>
      </c>
      <c r="N58" s="34">
        <v>234700.51</v>
      </c>
      <c r="O58" s="35">
        <v>0</v>
      </c>
      <c r="P58" s="4">
        <f t="shared" si="3"/>
        <v>24.91512845010616</v>
      </c>
      <c r="Q58" s="36">
        <f t="shared" si="1"/>
        <v>82.033614834665229</v>
      </c>
    </row>
    <row r="59" spans="1:17" ht="26.25" customHeight="1" x14ac:dyDescent="0.2">
      <c r="A59" s="1" t="s">
        <v>102</v>
      </c>
      <c r="B59" s="2" t="s">
        <v>101</v>
      </c>
      <c r="C59" s="3">
        <v>0</v>
      </c>
      <c r="D59" s="3">
        <v>0</v>
      </c>
      <c r="E59" s="3">
        <v>0</v>
      </c>
      <c r="F59" s="3">
        <v>0</v>
      </c>
      <c r="G59" s="28">
        <v>0</v>
      </c>
      <c r="H59" s="34">
        <v>56319.94</v>
      </c>
      <c r="I59" s="34">
        <v>173000</v>
      </c>
      <c r="J59" s="34">
        <v>0</v>
      </c>
      <c r="K59" s="34">
        <v>0</v>
      </c>
      <c r="L59" s="34">
        <v>0</v>
      </c>
      <c r="M59" s="34">
        <v>0</v>
      </c>
      <c r="N59" s="34">
        <v>28835.24</v>
      </c>
      <c r="O59" s="35">
        <v>0</v>
      </c>
      <c r="P59" s="4">
        <f t="shared" si="3"/>
        <v>16.667768786127169</v>
      </c>
      <c r="Q59" s="36">
        <f t="shared" si="1"/>
        <v>51.198989203468614</v>
      </c>
    </row>
    <row r="60" spans="1:17" ht="25.5" x14ac:dyDescent="0.2">
      <c r="A60" s="1" t="s">
        <v>104</v>
      </c>
      <c r="B60" s="2" t="s">
        <v>103</v>
      </c>
      <c r="C60" s="3">
        <v>0</v>
      </c>
      <c r="D60" s="3">
        <v>0</v>
      </c>
      <c r="E60" s="3">
        <v>0</v>
      </c>
      <c r="F60" s="3">
        <v>0</v>
      </c>
      <c r="G60" s="28">
        <v>0</v>
      </c>
      <c r="H60" s="34">
        <v>0</v>
      </c>
      <c r="I60" s="34">
        <v>48000</v>
      </c>
      <c r="J60" s="34">
        <v>0</v>
      </c>
      <c r="K60" s="34">
        <v>0</v>
      </c>
      <c r="L60" s="34">
        <v>0</v>
      </c>
      <c r="M60" s="34">
        <v>0</v>
      </c>
      <c r="N60" s="34">
        <v>67343.02</v>
      </c>
      <c r="O60" s="35">
        <v>0</v>
      </c>
      <c r="P60" s="4">
        <f t="shared" si="3"/>
        <v>140.29795833333333</v>
      </c>
      <c r="Q60" s="36">
        <v>0</v>
      </c>
    </row>
    <row r="61" spans="1:17" ht="25.5" x14ac:dyDescent="0.2">
      <c r="A61" s="1" t="s">
        <v>106</v>
      </c>
      <c r="B61" s="2" t="s">
        <v>105</v>
      </c>
      <c r="C61" s="3">
        <v>0</v>
      </c>
      <c r="D61" s="3">
        <v>0</v>
      </c>
      <c r="E61" s="3">
        <v>0</v>
      </c>
      <c r="F61" s="3">
        <v>0</v>
      </c>
      <c r="G61" s="28">
        <v>0</v>
      </c>
      <c r="H61" s="34">
        <v>183615.96</v>
      </c>
      <c r="I61" s="34">
        <v>721000</v>
      </c>
      <c r="J61" s="34">
        <v>0</v>
      </c>
      <c r="K61" s="34">
        <v>0</v>
      </c>
      <c r="L61" s="34">
        <v>0</v>
      </c>
      <c r="M61" s="34">
        <v>0</v>
      </c>
      <c r="N61" s="34">
        <v>138522.25</v>
      </c>
      <c r="O61" s="35">
        <v>0</v>
      </c>
      <c r="P61" s="4">
        <f t="shared" si="3"/>
        <v>19.212517337031901</v>
      </c>
      <c r="Q61" s="36">
        <f t="shared" si="1"/>
        <v>75.441290615478096</v>
      </c>
    </row>
    <row r="62" spans="1:17" x14ac:dyDescent="0.2">
      <c r="A62" s="1" t="s">
        <v>108</v>
      </c>
      <c r="B62" s="2" t="s">
        <v>107</v>
      </c>
      <c r="C62" s="3">
        <v>0</v>
      </c>
      <c r="D62" s="3">
        <v>0</v>
      </c>
      <c r="E62" s="3">
        <v>0</v>
      </c>
      <c r="F62" s="3">
        <v>0</v>
      </c>
      <c r="G62" s="28">
        <v>0</v>
      </c>
      <c r="H62" s="34">
        <v>63305.5</v>
      </c>
      <c r="I62" s="34">
        <v>148000</v>
      </c>
      <c r="J62" s="34">
        <v>0</v>
      </c>
      <c r="K62" s="34">
        <v>0</v>
      </c>
      <c r="L62" s="34">
        <v>0</v>
      </c>
      <c r="M62" s="34">
        <v>0</v>
      </c>
      <c r="N62" s="34">
        <v>27519.78</v>
      </c>
      <c r="O62" s="35">
        <v>0</v>
      </c>
      <c r="P62" s="4">
        <f t="shared" si="3"/>
        <v>18.594445945945946</v>
      </c>
      <c r="Q62" s="36">
        <f t="shared" si="1"/>
        <v>43.471388741894465</v>
      </c>
    </row>
    <row r="63" spans="1:17" ht="25.5" x14ac:dyDescent="0.2">
      <c r="A63" s="1" t="s">
        <v>110</v>
      </c>
      <c r="B63" s="2" t="s">
        <v>109</v>
      </c>
      <c r="C63" s="3">
        <v>0</v>
      </c>
      <c r="D63" s="3">
        <v>0</v>
      </c>
      <c r="E63" s="3">
        <v>0</v>
      </c>
      <c r="F63" s="3">
        <v>0</v>
      </c>
      <c r="G63" s="28">
        <v>0</v>
      </c>
      <c r="H63" s="34">
        <v>120310.46</v>
      </c>
      <c r="I63" s="34">
        <v>573000</v>
      </c>
      <c r="J63" s="34">
        <v>0</v>
      </c>
      <c r="K63" s="34">
        <v>0</v>
      </c>
      <c r="L63" s="34">
        <v>0</v>
      </c>
      <c r="M63" s="34">
        <v>0</v>
      </c>
      <c r="N63" s="34">
        <v>111002.47</v>
      </c>
      <c r="O63" s="35">
        <v>0</v>
      </c>
      <c r="P63" s="4">
        <f t="shared" si="3"/>
        <v>19.372158813263525</v>
      </c>
      <c r="Q63" s="36">
        <f t="shared" si="1"/>
        <v>92.263357649866848</v>
      </c>
    </row>
    <row r="64" spans="1:17" s="20" customFormat="1" ht="30" customHeight="1" x14ac:dyDescent="0.2">
      <c r="A64" s="16" t="s">
        <v>112</v>
      </c>
      <c r="B64" s="17" t="s">
        <v>111</v>
      </c>
      <c r="C64" s="18">
        <v>0</v>
      </c>
      <c r="D64" s="18">
        <v>0</v>
      </c>
      <c r="E64" s="18">
        <v>0</v>
      </c>
      <c r="F64" s="18">
        <v>0</v>
      </c>
      <c r="G64" s="27">
        <v>0</v>
      </c>
      <c r="H64" s="32">
        <v>94752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65992.039999999994</v>
      </c>
      <c r="O64" s="33">
        <v>0</v>
      </c>
      <c r="P64" s="19">
        <v>0</v>
      </c>
      <c r="Q64" s="36">
        <f t="shared" si="1"/>
        <v>69.647120905099626</v>
      </c>
    </row>
    <row r="65" spans="1:17" x14ac:dyDescent="0.2">
      <c r="A65" s="1" t="s">
        <v>114</v>
      </c>
      <c r="B65" s="2" t="s">
        <v>113</v>
      </c>
      <c r="C65" s="3">
        <v>0</v>
      </c>
      <c r="D65" s="3">
        <v>0</v>
      </c>
      <c r="E65" s="3">
        <v>0</v>
      </c>
      <c r="F65" s="3">
        <v>0</v>
      </c>
      <c r="G65" s="28">
        <v>0</v>
      </c>
      <c r="H65" s="34">
        <v>94752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65992.039999999994</v>
      </c>
      <c r="O65" s="35">
        <v>0</v>
      </c>
      <c r="P65" s="4">
        <v>0</v>
      </c>
      <c r="Q65" s="36">
        <f t="shared" si="1"/>
        <v>69.647120905099626</v>
      </c>
    </row>
    <row r="66" spans="1:17" ht="38.25" x14ac:dyDescent="0.2">
      <c r="A66" s="1" t="s">
        <v>304</v>
      </c>
      <c r="B66" s="2" t="s">
        <v>305</v>
      </c>
      <c r="C66" s="3"/>
      <c r="D66" s="3"/>
      <c r="E66" s="3"/>
      <c r="F66" s="3"/>
      <c r="G66" s="28"/>
      <c r="H66" s="34">
        <v>94700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6">
        <f t="shared" si="1"/>
        <v>0</v>
      </c>
    </row>
    <row r="67" spans="1:17" ht="38.25" x14ac:dyDescent="0.2">
      <c r="A67" s="1" t="s">
        <v>306</v>
      </c>
      <c r="B67" s="2" t="s">
        <v>305</v>
      </c>
      <c r="C67" s="3"/>
      <c r="D67" s="3"/>
      <c r="E67" s="3"/>
      <c r="F67" s="3"/>
      <c r="G67" s="28"/>
      <c r="H67" s="34">
        <v>94700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6">
        <f t="shared" si="1"/>
        <v>0</v>
      </c>
    </row>
    <row r="68" spans="1:17" ht="25.5" x14ac:dyDescent="0.2">
      <c r="A68" s="1" t="s">
        <v>116</v>
      </c>
      <c r="B68" s="2" t="s">
        <v>115</v>
      </c>
      <c r="C68" s="3">
        <v>0</v>
      </c>
      <c r="D68" s="3">
        <v>0</v>
      </c>
      <c r="E68" s="3">
        <v>0</v>
      </c>
      <c r="F68" s="3">
        <v>0</v>
      </c>
      <c r="G68" s="28">
        <v>0</v>
      </c>
      <c r="H68" s="34">
        <v>52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65992.039999999994</v>
      </c>
      <c r="O68" s="35">
        <v>0</v>
      </c>
      <c r="P68" s="4">
        <v>0</v>
      </c>
      <c r="Q68" s="36">
        <f t="shared" si="1"/>
        <v>126907.76923076922</v>
      </c>
    </row>
    <row r="69" spans="1:17" ht="25.5" x14ac:dyDescent="0.2">
      <c r="A69" s="1" t="s">
        <v>118</v>
      </c>
      <c r="B69" s="2" t="s">
        <v>117</v>
      </c>
      <c r="C69" s="3">
        <v>0</v>
      </c>
      <c r="D69" s="3">
        <v>0</v>
      </c>
      <c r="E69" s="3">
        <v>0</v>
      </c>
      <c r="F69" s="3">
        <v>0</v>
      </c>
      <c r="G69" s="28">
        <v>0</v>
      </c>
      <c r="H69" s="34">
        <v>52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65992.039999999994</v>
      </c>
      <c r="O69" s="35">
        <v>0</v>
      </c>
      <c r="P69" s="4">
        <v>0</v>
      </c>
      <c r="Q69" s="36">
        <f t="shared" si="1"/>
        <v>126907.76923076922</v>
      </c>
    </row>
    <row r="70" spans="1:17" s="20" customFormat="1" ht="38.25" x14ac:dyDescent="0.2">
      <c r="A70" s="16" t="s">
        <v>120</v>
      </c>
      <c r="B70" s="17" t="s">
        <v>119</v>
      </c>
      <c r="C70" s="18">
        <v>0</v>
      </c>
      <c r="D70" s="18">
        <v>0</v>
      </c>
      <c r="E70" s="18">
        <v>0</v>
      </c>
      <c r="F70" s="18">
        <v>0</v>
      </c>
      <c r="G70" s="27">
        <v>0</v>
      </c>
      <c r="H70" s="32">
        <v>77521.100000000006</v>
      </c>
      <c r="I70" s="32">
        <v>1369000</v>
      </c>
      <c r="J70" s="32">
        <v>0</v>
      </c>
      <c r="K70" s="32">
        <v>0</v>
      </c>
      <c r="L70" s="32">
        <v>0</v>
      </c>
      <c r="M70" s="32">
        <v>0</v>
      </c>
      <c r="N70" s="32">
        <v>4868414.22</v>
      </c>
      <c r="O70" s="33">
        <v>0</v>
      </c>
      <c r="P70" s="19">
        <f t="shared" si="3"/>
        <v>355.61827757487214</v>
      </c>
      <c r="Q70" s="36">
        <f t="shared" si="1"/>
        <v>6280.1149880484145</v>
      </c>
    </row>
    <row r="71" spans="1:17" ht="38.25" x14ac:dyDescent="0.2">
      <c r="A71" s="1" t="s">
        <v>122</v>
      </c>
      <c r="B71" s="2" t="s">
        <v>121</v>
      </c>
      <c r="C71" s="3">
        <v>0</v>
      </c>
      <c r="D71" s="3">
        <v>0</v>
      </c>
      <c r="E71" s="3">
        <v>0</v>
      </c>
      <c r="F71" s="3">
        <v>0</v>
      </c>
      <c r="G71" s="28">
        <v>0</v>
      </c>
      <c r="H71" s="34">
        <v>51537.02</v>
      </c>
      <c r="I71" s="34">
        <v>1350000</v>
      </c>
      <c r="J71" s="34">
        <v>0</v>
      </c>
      <c r="K71" s="34">
        <v>0</v>
      </c>
      <c r="L71" s="34">
        <v>0</v>
      </c>
      <c r="M71" s="34">
        <v>0</v>
      </c>
      <c r="N71" s="34">
        <v>4844806.7</v>
      </c>
      <c r="O71" s="35">
        <v>0</v>
      </c>
      <c r="P71" s="4">
        <f t="shared" si="3"/>
        <v>358.87457037037041</v>
      </c>
      <c r="Q71" s="36">
        <f t="shared" si="1"/>
        <v>9400.6341460953699</v>
      </c>
    </row>
    <row r="72" spans="1:17" ht="38.25" x14ac:dyDescent="0.2">
      <c r="A72" s="1" t="s">
        <v>124</v>
      </c>
      <c r="B72" s="2" t="s">
        <v>123</v>
      </c>
      <c r="C72" s="3">
        <v>0</v>
      </c>
      <c r="D72" s="3">
        <v>0</v>
      </c>
      <c r="E72" s="3">
        <v>0</v>
      </c>
      <c r="F72" s="3">
        <v>0</v>
      </c>
      <c r="G72" s="28">
        <v>0</v>
      </c>
      <c r="H72" s="34">
        <v>51537.02</v>
      </c>
      <c r="I72" s="34">
        <v>1350000</v>
      </c>
      <c r="J72" s="34">
        <v>0</v>
      </c>
      <c r="K72" s="34">
        <v>0</v>
      </c>
      <c r="L72" s="34">
        <v>0</v>
      </c>
      <c r="M72" s="34">
        <v>0</v>
      </c>
      <c r="N72" s="34">
        <v>4844806.7</v>
      </c>
      <c r="O72" s="35">
        <v>0</v>
      </c>
      <c r="P72" s="4">
        <f t="shared" si="3"/>
        <v>358.87457037037041</v>
      </c>
      <c r="Q72" s="36">
        <f t="shared" si="1"/>
        <v>9400.6341460953699</v>
      </c>
    </row>
    <row r="73" spans="1:17" ht="63.75" x14ac:dyDescent="0.2">
      <c r="A73" s="1" t="s">
        <v>126</v>
      </c>
      <c r="B73" s="2" t="s">
        <v>125</v>
      </c>
      <c r="C73" s="3">
        <v>0</v>
      </c>
      <c r="D73" s="3">
        <v>0</v>
      </c>
      <c r="E73" s="3">
        <v>0</v>
      </c>
      <c r="F73" s="3">
        <v>0</v>
      </c>
      <c r="G73" s="28">
        <v>0</v>
      </c>
      <c r="H73" s="34">
        <v>6359.85</v>
      </c>
      <c r="I73" s="34">
        <v>1200000</v>
      </c>
      <c r="J73" s="34">
        <v>0</v>
      </c>
      <c r="K73" s="34">
        <v>0</v>
      </c>
      <c r="L73" s="34">
        <v>0</v>
      </c>
      <c r="M73" s="34">
        <v>0</v>
      </c>
      <c r="N73" s="34">
        <v>4677972</v>
      </c>
      <c r="O73" s="35">
        <v>0</v>
      </c>
      <c r="P73" s="4">
        <f t="shared" si="3"/>
        <v>389.83100000000002</v>
      </c>
      <c r="Q73" s="36">
        <f t="shared" si="1"/>
        <v>73554.75364985023</v>
      </c>
    </row>
    <row r="74" spans="1:17" ht="51" x14ac:dyDescent="0.2">
      <c r="A74" s="1" t="s">
        <v>128</v>
      </c>
      <c r="B74" s="2" t="s">
        <v>127</v>
      </c>
      <c r="C74" s="3">
        <v>0</v>
      </c>
      <c r="D74" s="3">
        <v>0</v>
      </c>
      <c r="E74" s="3">
        <v>0</v>
      </c>
      <c r="F74" s="3">
        <v>0</v>
      </c>
      <c r="G74" s="28">
        <v>0</v>
      </c>
      <c r="H74" s="34">
        <v>45177.17</v>
      </c>
      <c r="I74" s="34">
        <v>150000</v>
      </c>
      <c r="J74" s="34">
        <v>0</v>
      </c>
      <c r="K74" s="34">
        <v>0</v>
      </c>
      <c r="L74" s="34">
        <v>0</v>
      </c>
      <c r="M74" s="34">
        <v>0</v>
      </c>
      <c r="N74" s="34">
        <v>166834.70000000001</v>
      </c>
      <c r="O74" s="35">
        <v>0</v>
      </c>
      <c r="P74" s="4">
        <f t="shared" si="3"/>
        <v>111.22313333333334</v>
      </c>
      <c r="Q74" s="36">
        <f t="shared" si="1"/>
        <v>369.28984263511865</v>
      </c>
    </row>
    <row r="75" spans="1:17" ht="75.75" customHeight="1" x14ac:dyDescent="0.2">
      <c r="A75" s="1" t="s">
        <v>130</v>
      </c>
      <c r="B75" s="2" t="s">
        <v>129</v>
      </c>
      <c r="C75" s="3">
        <v>0</v>
      </c>
      <c r="D75" s="3">
        <v>0</v>
      </c>
      <c r="E75" s="3">
        <v>0</v>
      </c>
      <c r="F75" s="3">
        <v>0</v>
      </c>
      <c r="G75" s="28">
        <v>0</v>
      </c>
      <c r="H75" s="34">
        <v>25984.080000000002</v>
      </c>
      <c r="I75" s="34">
        <v>19000</v>
      </c>
      <c r="J75" s="34">
        <v>0</v>
      </c>
      <c r="K75" s="34">
        <v>0</v>
      </c>
      <c r="L75" s="34">
        <v>0</v>
      </c>
      <c r="M75" s="34">
        <v>0</v>
      </c>
      <c r="N75" s="34">
        <v>23607.52</v>
      </c>
      <c r="O75" s="35">
        <v>0</v>
      </c>
      <c r="P75" s="4">
        <f t="shared" si="3"/>
        <v>124.25010526315789</v>
      </c>
      <c r="Q75" s="36">
        <f t="shared" si="1"/>
        <v>90.853784317166514</v>
      </c>
    </row>
    <row r="76" spans="1:17" ht="73.5" customHeight="1" x14ac:dyDescent="0.2">
      <c r="A76" s="1" t="s">
        <v>132</v>
      </c>
      <c r="B76" s="2" t="s">
        <v>131</v>
      </c>
      <c r="C76" s="3">
        <v>0</v>
      </c>
      <c r="D76" s="3">
        <v>0</v>
      </c>
      <c r="E76" s="3">
        <v>0</v>
      </c>
      <c r="F76" s="3">
        <v>0</v>
      </c>
      <c r="G76" s="28">
        <v>0</v>
      </c>
      <c r="H76" s="34">
        <v>25984.080000000002</v>
      </c>
      <c r="I76" s="34">
        <v>19000</v>
      </c>
      <c r="J76" s="34">
        <v>0</v>
      </c>
      <c r="K76" s="34">
        <v>0</v>
      </c>
      <c r="L76" s="34">
        <v>0</v>
      </c>
      <c r="M76" s="34">
        <v>0</v>
      </c>
      <c r="N76" s="34">
        <v>23607.52</v>
      </c>
      <c r="O76" s="35">
        <v>0</v>
      </c>
      <c r="P76" s="4">
        <f t="shared" si="3"/>
        <v>124.25010526315789</v>
      </c>
      <c r="Q76" s="36">
        <f t="shared" si="1"/>
        <v>90.853784317166514</v>
      </c>
    </row>
    <row r="77" spans="1:17" ht="98.25" customHeight="1" x14ac:dyDescent="0.2">
      <c r="A77" s="1" t="s">
        <v>134</v>
      </c>
      <c r="B77" s="2" t="s">
        <v>133</v>
      </c>
      <c r="C77" s="3">
        <v>0</v>
      </c>
      <c r="D77" s="3">
        <v>0</v>
      </c>
      <c r="E77" s="3">
        <v>0</v>
      </c>
      <c r="F77" s="3">
        <v>0</v>
      </c>
      <c r="G77" s="28">
        <v>0</v>
      </c>
      <c r="H77" s="34">
        <v>11388.89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22448.09</v>
      </c>
      <c r="O77" s="35">
        <v>0</v>
      </c>
      <c r="P77" s="4"/>
      <c r="Q77" s="36">
        <f t="shared" si="1"/>
        <v>197.10516125803306</v>
      </c>
    </row>
    <row r="78" spans="1:17" ht="85.5" customHeight="1" x14ac:dyDescent="0.2">
      <c r="A78" s="1" t="s">
        <v>136</v>
      </c>
      <c r="B78" s="2" t="s">
        <v>135</v>
      </c>
      <c r="C78" s="3">
        <v>0</v>
      </c>
      <c r="D78" s="3">
        <v>0</v>
      </c>
      <c r="E78" s="3">
        <v>0</v>
      </c>
      <c r="F78" s="3">
        <v>0</v>
      </c>
      <c r="G78" s="28">
        <v>0</v>
      </c>
      <c r="H78" s="34">
        <v>14595.19</v>
      </c>
      <c r="I78" s="34">
        <v>19000</v>
      </c>
      <c r="J78" s="34">
        <v>0</v>
      </c>
      <c r="K78" s="34">
        <v>0</v>
      </c>
      <c r="L78" s="34">
        <v>0</v>
      </c>
      <c r="M78" s="34">
        <v>0</v>
      </c>
      <c r="N78" s="34">
        <v>1159.43</v>
      </c>
      <c r="O78" s="35">
        <v>0</v>
      </c>
      <c r="P78" s="4">
        <f t="shared" si="3"/>
        <v>6.1022631578947371</v>
      </c>
      <c r="Q78" s="36">
        <f t="shared" ref="Q78:Q141" si="4">N78/H78*100</f>
        <v>7.9439185101392997</v>
      </c>
    </row>
    <row r="79" spans="1:17" s="20" customFormat="1" ht="16.5" customHeight="1" x14ac:dyDescent="0.2">
      <c r="A79" s="16" t="s">
        <v>138</v>
      </c>
      <c r="B79" s="17" t="s">
        <v>137</v>
      </c>
      <c r="C79" s="18">
        <v>0</v>
      </c>
      <c r="D79" s="18">
        <v>0</v>
      </c>
      <c r="E79" s="18">
        <v>0</v>
      </c>
      <c r="F79" s="18">
        <v>0</v>
      </c>
      <c r="G79" s="27">
        <v>0</v>
      </c>
      <c r="H79" s="32">
        <v>7785.73</v>
      </c>
      <c r="I79" s="32">
        <v>124000</v>
      </c>
      <c r="J79" s="32">
        <v>0</v>
      </c>
      <c r="K79" s="32">
        <v>0</v>
      </c>
      <c r="L79" s="32">
        <v>0</v>
      </c>
      <c r="M79" s="32">
        <v>0</v>
      </c>
      <c r="N79" s="32">
        <v>14102.67</v>
      </c>
      <c r="O79" s="33">
        <v>0</v>
      </c>
      <c r="P79" s="19">
        <f t="shared" si="3"/>
        <v>11.373120967741936</v>
      </c>
      <c r="Q79" s="36">
        <f t="shared" si="4"/>
        <v>181.13484541590833</v>
      </c>
    </row>
    <row r="80" spans="1:17" ht="39" customHeight="1" x14ac:dyDescent="0.2">
      <c r="A80" s="1" t="s">
        <v>140</v>
      </c>
      <c r="B80" s="2" t="s">
        <v>139</v>
      </c>
      <c r="C80" s="3">
        <v>0</v>
      </c>
      <c r="D80" s="3">
        <v>0</v>
      </c>
      <c r="E80" s="3">
        <v>0</v>
      </c>
      <c r="F80" s="3">
        <v>0</v>
      </c>
      <c r="G80" s="28">
        <v>0</v>
      </c>
      <c r="H80" s="34">
        <v>7785.73</v>
      </c>
      <c r="I80" s="34">
        <v>124000</v>
      </c>
      <c r="J80" s="34">
        <v>0</v>
      </c>
      <c r="K80" s="34">
        <v>0</v>
      </c>
      <c r="L80" s="34">
        <v>0</v>
      </c>
      <c r="M80" s="34">
        <v>0</v>
      </c>
      <c r="N80" s="34">
        <v>14102.67</v>
      </c>
      <c r="O80" s="35">
        <v>0</v>
      </c>
      <c r="P80" s="4">
        <f t="shared" si="3"/>
        <v>11.373120967741936</v>
      </c>
      <c r="Q80" s="36">
        <f t="shared" si="4"/>
        <v>181.13484541590833</v>
      </c>
    </row>
    <row r="81" spans="1:17" ht="51" x14ac:dyDescent="0.2">
      <c r="A81" s="1" t="s">
        <v>142</v>
      </c>
      <c r="B81" s="2" t="s">
        <v>141</v>
      </c>
      <c r="C81" s="3">
        <v>0</v>
      </c>
      <c r="D81" s="3">
        <v>0</v>
      </c>
      <c r="E81" s="3">
        <v>0</v>
      </c>
      <c r="F81" s="3">
        <v>0</v>
      </c>
      <c r="G81" s="28">
        <v>0</v>
      </c>
      <c r="H81" s="34">
        <v>7785.0730000000003</v>
      </c>
      <c r="I81" s="34">
        <v>124000</v>
      </c>
      <c r="J81" s="34">
        <v>0</v>
      </c>
      <c r="K81" s="34">
        <v>0</v>
      </c>
      <c r="L81" s="34">
        <v>0</v>
      </c>
      <c r="M81" s="34">
        <v>0</v>
      </c>
      <c r="N81" s="34">
        <v>14102.67</v>
      </c>
      <c r="O81" s="35">
        <v>0</v>
      </c>
      <c r="P81" s="4">
        <f t="shared" si="3"/>
        <v>11.373120967741936</v>
      </c>
      <c r="Q81" s="36">
        <f t="shared" si="4"/>
        <v>181.15013179709425</v>
      </c>
    </row>
    <row r="82" spans="1:17" s="20" customFormat="1" ht="25.5" x14ac:dyDescent="0.2">
      <c r="A82" s="16" t="s">
        <v>144</v>
      </c>
      <c r="B82" s="17" t="s">
        <v>143</v>
      </c>
      <c r="C82" s="18">
        <v>0</v>
      </c>
      <c r="D82" s="18">
        <v>0</v>
      </c>
      <c r="E82" s="18">
        <v>0</v>
      </c>
      <c r="F82" s="18">
        <v>0</v>
      </c>
      <c r="G82" s="27">
        <v>0</v>
      </c>
      <c r="H82" s="32">
        <v>191209.12</v>
      </c>
      <c r="I82" s="32">
        <v>732000</v>
      </c>
      <c r="J82" s="32">
        <v>0</v>
      </c>
      <c r="K82" s="32">
        <v>0</v>
      </c>
      <c r="L82" s="32">
        <v>0</v>
      </c>
      <c r="M82" s="32">
        <v>0</v>
      </c>
      <c r="N82" s="32">
        <v>312473.15000000002</v>
      </c>
      <c r="O82" s="33">
        <v>0</v>
      </c>
      <c r="P82" s="19">
        <f t="shared" si="3"/>
        <v>42.687588797814215</v>
      </c>
      <c r="Q82" s="36">
        <f t="shared" si="4"/>
        <v>163.41958479804731</v>
      </c>
    </row>
    <row r="83" spans="1:17" ht="40.5" customHeight="1" x14ac:dyDescent="0.2">
      <c r="A83" s="1" t="s">
        <v>146</v>
      </c>
      <c r="B83" s="2" t="s">
        <v>145</v>
      </c>
      <c r="C83" s="3">
        <v>0</v>
      </c>
      <c r="D83" s="3">
        <v>0</v>
      </c>
      <c r="E83" s="3">
        <v>0</v>
      </c>
      <c r="F83" s="3">
        <v>0</v>
      </c>
      <c r="G83" s="28">
        <v>0</v>
      </c>
      <c r="H83" s="34">
        <v>61100</v>
      </c>
      <c r="I83" s="34">
        <v>414000</v>
      </c>
      <c r="J83" s="34">
        <v>0</v>
      </c>
      <c r="K83" s="34">
        <v>0</v>
      </c>
      <c r="L83" s="34">
        <v>0</v>
      </c>
      <c r="M83" s="34">
        <v>0</v>
      </c>
      <c r="N83" s="34">
        <v>212981.66</v>
      </c>
      <c r="O83" s="35">
        <v>0</v>
      </c>
      <c r="P83" s="4">
        <f t="shared" si="3"/>
        <v>51.444845410628012</v>
      </c>
      <c r="Q83" s="36">
        <f t="shared" si="4"/>
        <v>348.57882160392802</v>
      </c>
    </row>
    <row r="84" spans="1:17" ht="60.75" customHeight="1" x14ac:dyDescent="0.2">
      <c r="A84" s="1" t="s">
        <v>148</v>
      </c>
      <c r="B84" s="2" t="s">
        <v>147</v>
      </c>
      <c r="C84" s="3">
        <v>0</v>
      </c>
      <c r="D84" s="3">
        <v>0</v>
      </c>
      <c r="E84" s="3">
        <v>0</v>
      </c>
      <c r="F84" s="3">
        <v>0</v>
      </c>
      <c r="G84" s="28">
        <v>0</v>
      </c>
      <c r="H84" s="34">
        <v>100</v>
      </c>
      <c r="I84" s="34">
        <v>3000</v>
      </c>
      <c r="J84" s="34">
        <v>0</v>
      </c>
      <c r="K84" s="34">
        <v>0</v>
      </c>
      <c r="L84" s="34">
        <v>0</v>
      </c>
      <c r="M84" s="34">
        <v>0</v>
      </c>
      <c r="N84" s="34">
        <v>200</v>
      </c>
      <c r="O84" s="35">
        <v>0</v>
      </c>
      <c r="P84" s="4">
        <f t="shared" si="3"/>
        <v>6.666666666666667</v>
      </c>
      <c r="Q84" s="36">
        <f t="shared" si="4"/>
        <v>200</v>
      </c>
    </row>
    <row r="85" spans="1:17" ht="90.75" customHeight="1" x14ac:dyDescent="0.2">
      <c r="A85" s="1" t="s">
        <v>150</v>
      </c>
      <c r="B85" s="2" t="s">
        <v>149</v>
      </c>
      <c r="C85" s="3">
        <v>0</v>
      </c>
      <c r="D85" s="3">
        <v>0</v>
      </c>
      <c r="E85" s="3">
        <v>0</v>
      </c>
      <c r="F85" s="3">
        <v>0</v>
      </c>
      <c r="G85" s="28">
        <v>0</v>
      </c>
      <c r="H85" s="34">
        <v>100</v>
      </c>
      <c r="I85" s="34">
        <v>3000</v>
      </c>
      <c r="J85" s="34">
        <v>0</v>
      </c>
      <c r="K85" s="34">
        <v>0</v>
      </c>
      <c r="L85" s="34">
        <v>0</v>
      </c>
      <c r="M85" s="34">
        <v>0</v>
      </c>
      <c r="N85" s="34">
        <v>200</v>
      </c>
      <c r="O85" s="35">
        <v>0</v>
      </c>
      <c r="P85" s="4">
        <f t="shared" si="3"/>
        <v>6.666666666666667</v>
      </c>
      <c r="Q85" s="36">
        <f t="shared" si="4"/>
        <v>200</v>
      </c>
    </row>
    <row r="86" spans="1:17" ht="84.75" customHeight="1" x14ac:dyDescent="0.2">
      <c r="A86" s="1" t="s">
        <v>152</v>
      </c>
      <c r="B86" s="2" t="s">
        <v>151</v>
      </c>
      <c r="C86" s="3">
        <v>0</v>
      </c>
      <c r="D86" s="3">
        <v>0</v>
      </c>
      <c r="E86" s="3">
        <v>0</v>
      </c>
      <c r="F86" s="3">
        <v>0</v>
      </c>
      <c r="G86" s="28">
        <v>0</v>
      </c>
      <c r="H86" s="34">
        <v>5500</v>
      </c>
      <c r="I86" s="34">
        <v>91000</v>
      </c>
      <c r="J86" s="34">
        <v>0</v>
      </c>
      <c r="K86" s="34">
        <v>0</v>
      </c>
      <c r="L86" s="34">
        <v>0</v>
      </c>
      <c r="M86" s="34">
        <v>0</v>
      </c>
      <c r="N86" s="34">
        <v>16500</v>
      </c>
      <c r="O86" s="35">
        <v>0</v>
      </c>
      <c r="P86" s="4">
        <f t="shared" si="3"/>
        <v>18.131868131868131</v>
      </c>
      <c r="Q86" s="36">
        <f t="shared" si="4"/>
        <v>300</v>
      </c>
    </row>
    <row r="87" spans="1:17" ht="108.75" customHeight="1" x14ac:dyDescent="0.2">
      <c r="A87" s="1" t="s">
        <v>154</v>
      </c>
      <c r="B87" s="2" t="s">
        <v>153</v>
      </c>
      <c r="C87" s="3">
        <v>0</v>
      </c>
      <c r="D87" s="3">
        <v>0</v>
      </c>
      <c r="E87" s="3">
        <v>0</v>
      </c>
      <c r="F87" s="3">
        <v>0</v>
      </c>
      <c r="G87" s="28">
        <v>0</v>
      </c>
      <c r="H87" s="34">
        <v>5500</v>
      </c>
      <c r="I87" s="34">
        <v>91000</v>
      </c>
      <c r="J87" s="34">
        <v>0</v>
      </c>
      <c r="K87" s="34">
        <v>0</v>
      </c>
      <c r="L87" s="34">
        <v>0</v>
      </c>
      <c r="M87" s="34">
        <v>0</v>
      </c>
      <c r="N87" s="34">
        <v>16500</v>
      </c>
      <c r="O87" s="35">
        <v>0</v>
      </c>
      <c r="P87" s="4">
        <f t="shared" si="3"/>
        <v>18.131868131868131</v>
      </c>
      <c r="Q87" s="36">
        <f t="shared" si="4"/>
        <v>300</v>
      </c>
    </row>
    <row r="88" spans="1:17" ht="63.75" customHeight="1" x14ac:dyDescent="0.2">
      <c r="A88" s="1" t="s">
        <v>156</v>
      </c>
      <c r="B88" s="2" t="s">
        <v>155</v>
      </c>
      <c r="C88" s="3">
        <v>0</v>
      </c>
      <c r="D88" s="3">
        <v>0</v>
      </c>
      <c r="E88" s="3">
        <v>0</v>
      </c>
      <c r="F88" s="3">
        <v>0</v>
      </c>
      <c r="G88" s="28">
        <v>0</v>
      </c>
      <c r="H88" s="34">
        <v>16300</v>
      </c>
      <c r="I88" s="34">
        <v>35000</v>
      </c>
      <c r="J88" s="34">
        <v>0</v>
      </c>
      <c r="K88" s="34">
        <v>0</v>
      </c>
      <c r="L88" s="34">
        <v>0</v>
      </c>
      <c r="M88" s="34">
        <v>0</v>
      </c>
      <c r="N88" s="34">
        <v>15494.73</v>
      </c>
      <c r="O88" s="35">
        <v>0</v>
      </c>
      <c r="P88" s="4">
        <f t="shared" si="3"/>
        <v>44.270657142857139</v>
      </c>
      <c r="Q88" s="36">
        <f t="shared" si="4"/>
        <v>95.059693251533744</v>
      </c>
    </row>
    <row r="89" spans="1:17" ht="90" customHeight="1" x14ac:dyDescent="0.2">
      <c r="A89" s="1" t="s">
        <v>158</v>
      </c>
      <c r="B89" s="2" t="s">
        <v>157</v>
      </c>
      <c r="C89" s="3">
        <v>0</v>
      </c>
      <c r="D89" s="3">
        <v>0</v>
      </c>
      <c r="E89" s="3">
        <v>0</v>
      </c>
      <c r="F89" s="3">
        <v>0</v>
      </c>
      <c r="G89" s="28">
        <v>0</v>
      </c>
      <c r="H89" s="34">
        <v>16300</v>
      </c>
      <c r="I89" s="34">
        <v>35000</v>
      </c>
      <c r="J89" s="34">
        <v>0</v>
      </c>
      <c r="K89" s="34">
        <v>0</v>
      </c>
      <c r="L89" s="34">
        <v>0</v>
      </c>
      <c r="M89" s="34">
        <v>0</v>
      </c>
      <c r="N89" s="34">
        <v>15494.73</v>
      </c>
      <c r="O89" s="35">
        <v>0</v>
      </c>
      <c r="P89" s="4">
        <f t="shared" si="3"/>
        <v>44.270657142857139</v>
      </c>
      <c r="Q89" s="36">
        <f t="shared" si="4"/>
        <v>95.059693251533744</v>
      </c>
    </row>
    <row r="90" spans="1:17" ht="84" customHeight="1" x14ac:dyDescent="0.2">
      <c r="A90" s="1" t="s">
        <v>275</v>
      </c>
      <c r="B90" s="2" t="s">
        <v>289</v>
      </c>
      <c r="C90" s="3"/>
      <c r="D90" s="3"/>
      <c r="E90" s="3"/>
      <c r="F90" s="3"/>
      <c r="G90" s="28"/>
      <c r="H90" s="34">
        <v>0</v>
      </c>
      <c r="I90" s="34">
        <v>47000</v>
      </c>
      <c r="J90" s="34"/>
      <c r="K90" s="34"/>
      <c r="L90" s="34"/>
      <c r="M90" s="34"/>
      <c r="N90" s="34">
        <v>129536.13</v>
      </c>
      <c r="O90" s="35"/>
      <c r="P90" s="4">
        <f>SUM(N90/I90*100)</f>
        <v>275.60878723404255</v>
      </c>
      <c r="Q90" s="36">
        <v>0</v>
      </c>
    </row>
    <row r="91" spans="1:17" ht="104.25" customHeight="1" x14ac:dyDescent="0.2">
      <c r="A91" s="1" t="s">
        <v>276</v>
      </c>
      <c r="B91" s="2" t="s">
        <v>290</v>
      </c>
      <c r="C91" s="3"/>
      <c r="D91" s="3"/>
      <c r="E91" s="3"/>
      <c r="F91" s="3"/>
      <c r="G91" s="28"/>
      <c r="H91" s="34">
        <v>0</v>
      </c>
      <c r="I91" s="34">
        <v>17000</v>
      </c>
      <c r="J91" s="34"/>
      <c r="K91" s="34"/>
      <c r="L91" s="34"/>
      <c r="M91" s="34"/>
      <c r="N91" s="34">
        <v>500</v>
      </c>
      <c r="O91" s="35"/>
      <c r="P91" s="4">
        <f t="shared" si="3"/>
        <v>2.9411764705882351</v>
      </c>
      <c r="Q91" s="36">
        <v>0</v>
      </c>
    </row>
    <row r="92" spans="1:17" ht="88.5" customHeight="1" x14ac:dyDescent="0.2">
      <c r="A92" s="1" t="s">
        <v>277</v>
      </c>
      <c r="B92" s="2" t="s">
        <v>291</v>
      </c>
      <c r="C92" s="3"/>
      <c r="D92" s="3"/>
      <c r="E92" s="3"/>
      <c r="F92" s="3"/>
      <c r="G92" s="28"/>
      <c r="H92" s="34">
        <v>0</v>
      </c>
      <c r="I92" s="34">
        <v>30000</v>
      </c>
      <c r="J92" s="34"/>
      <c r="K92" s="34"/>
      <c r="L92" s="34"/>
      <c r="M92" s="34"/>
      <c r="N92" s="34">
        <v>129036.13</v>
      </c>
      <c r="O92" s="35"/>
      <c r="P92" s="4">
        <f t="shared" si="3"/>
        <v>430.12043333333338</v>
      </c>
      <c r="Q92" s="36">
        <v>0</v>
      </c>
    </row>
    <row r="93" spans="1:17" ht="77.25" customHeight="1" x14ac:dyDescent="0.2">
      <c r="A93" s="1" t="s">
        <v>160</v>
      </c>
      <c r="B93" s="2" t="s">
        <v>159</v>
      </c>
      <c r="C93" s="3">
        <v>0</v>
      </c>
      <c r="D93" s="3">
        <v>0</v>
      </c>
      <c r="E93" s="3">
        <v>0</v>
      </c>
      <c r="F93" s="3">
        <v>0</v>
      </c>
      <c r="G93" s="28">
        <v>0</v>
      </c>
      <c r="H93" s="34">
        <v>2000</v>
      </c>
      <c r="I93" s="34">
        <v>15000</v>
      </c>
      <c r="J93" s="34">
        <v>0</v>
      </c>
      <c r="K93" s="34">
        <v>0</v>
      </c>
      <c r="L93" s="34">
        <v>0</v>
      </c>
      <c r="M93" s="34">
        <v>0</v>
      </c>
      <c r="N93" s="34">
        <v>8500</v>
      </c>
      <c r="O93" s="35">
        <v>0</v>
      </c>
      <c r="P93" s="4">
        <f t="shared" si="3"/>
        <v>56.666666666666664</v>
      </c>
      <c r="Q93" s="36">
        <f t="shared" si="4"/>
        <v>425</v>
      </c>
    </row>
    <row r="94" spans="1:17" ht="102" customHeight="1" x14ac:dyDescent="0.2">
      <c r="A94" s="1" t="s">
        <v>162</v>
      </c>
      <c r="B94" s="2" t="s">
        <v>161</v>
      </c>
      <c r="C94" s="3">
        <v>0</v>
      </c>
      <c r="D94" s="3">
        <v>0</v>
      </c>
      <c r="E94" s="3">
        <v>0</v>
      </c>
      <c r="F94" s="3">
        <v>0</v>
      </c>
      <c r="G94" s="28">
        <v>0</v>
      </c>
      <c r="H94" s="34">
        <v>2000</v>
      </c>
      <c r="I94" s="34">
        <v>15000</v>
      </c>
      <c r="J94" s="34">
        <v>0</v>
      </c>
      <c r="K94" s="34">
        <v>0</v>
      </c>
      <c r="L94" s="34">
        <v>0</v>
      </c>
      <c r="M94" s="34">
        <v>0</v>
      </c>
      <c r="N94" s="34">
        <v>8500</v>
      </c>
      <c r="O94" s="35">
        <v>0</v>
      </c>
      <c r="P94" s="4">
        <f t="shared" si="3"/>
        <v>56.666666666666664</v>
      </c>
      <c r="Q94" s="36">
        <f t="shared" si="4"/>
        <v>425</v>
      </c>
    </row>
    <row r="95" spans="1:17" ht="75" customHeight="1" x14ac:dyDescent="0.2">
      <c r="A95" s="1" t="s">
        <v>164</v>
      </c>
      <c r="B95" s="2" t="s">
        <v>163</v>
      </c>
      <c r="C95" s="3">
        <v>0</v>
      </c>
      <c r="D95" s="3">
        <v>0</v>
      </c>
      <c r="E95" s="3">
        <v>0</v>
      </c>
      <c r="F95" s="3">
        <v>0</v>
      </c>
      <c r="G95" s="28">
        <v>0</v>
      </c>
      <c r="H95" s="34">
        <v>300</v>
      </c>
      <c r="I95" s="34">
        <v>8000</v>
      </c>
      <c r="J95" s="34">
        <v>0</v>
      </c>
      <c r="K95" s="34">
        <v>0</v>
      </c>
      <c r="L95" s="34">
        <v>0</v>
      </c>
      <c r="M95" s="34">
        <v>0</v>
      </c>
      <c r="N95" s="34">
        <v>6100</v>
      </c>
      <c r="O95" s="35">
        <v>0</v>
      </c>
      <c r="P95" s="4">
        <f t="shared" si="3"/>
        <v>76.25</v>
      </c>
      <c r="Q95" s="36">
        <f t="shared" si="4"/>
        <v>2033.3333333333333</v>
      </c>
    </row>
    <row r="96" spans="1:17" ht="140.25" x14ac:dyDescent="0.2">
      <c r="A96" s="1" t="s">
        <v>166</v>
      </c>
      <c r="B96" s="2" t="s">
        <v>165</v>
      </c>
      <c r="C96" s="3">
        <v>0</v>
      </c>
      <c r="D96" s="3">
        <v>0</v>
      </c>
      <c r="E96" s="3">
        <v>0</v>
      </c>
      <c r="F96" s="3">
        <v>0</v>
      </c>
      <c r="G96" s="28">
        <v>0</v>
      </c>
      <c r="H96" s="34">
        <v>300</v>
      </c>
      <c r="I96" s="34">
        <v>8000</v>
      </c>
      <c r="J96" s="34">
        <v>0</v>
      </c>
      <c r="K96" s="34">
        <v>0</v>
      </c>
      <c r="L96" s="34">
        <v>0</v>
      </c>
      <c r="M96" s="34">
        <v>0</v>
      </c>
      <c r="N96" s="34">
        <v>6100</v>
      </c>
      <c r="O96" s="35">
        <v>0</v>
      </c>
      <c r="P96" s="4">
        <f t="shared" si="3"/>
        <v>76.25</v>
      </c>
      <c r="Q96" s="36">
        <f t="shared" si="4"/>
        <v>2033.3333333333333</v>
      </c>
    </row>
    <row r="97" spans="1:17" ht="65.25" customHeight="1" x14ac:dyDescent="0.2">
      <c r="A97" s="1" t="s">
        <v>168</v>
      </c>
      <c r="B97" s="2" t="s">
        <v>167</v>
      </c>
      <c r="C97" s="3">
        <v>0</v>
      </c>
      <c r="D97" s="3">
        <v>0</v>
      </c>
      <c r="E97" s="3">
        <v>0</v>
      </c>
      <c r="F97" s="3">
        <v>0</v>
      </c>
      <c r="G97" s="28">
        <v>0</v>
      </c>
      <c r="H97" s="34">
        <v>3500</v>
      </c>
      <c r="I97" s="34">
        <v>24000</v>
      </c>
      <c r="J97" s="34">
        <v>0</v>
      </c>
      <c r="K97" s="34">
        <v>0</v>
      </c>
      <c r="L97" s="34">
        <v>0</v>
      </c>
      <c r="M97" s="34">
        <v>0</v>
      </c>
      <c r="N97" s="34">
        <v>5441.58</v>
      </c>
      <c r="O97" s="35">
        <v>0</v>
      </c>
      <c r="P97" s="4">
        <f t="shared" si="3"/>
        <v>22.673249999999999</v>
      </c>
      <c r="Q97" s="36">
        <f t="shared" si="4"/>
        <v>155.47371428571429</v>
      </c>
    </row>
    <row r="98" spans="1:17" ht="86.25" customHeight="1" x14ac:dyDescent="0.2">
      <c r="A98" s="1" t="s">
        <v>170</v>
      </c>
      <c r="B98" s="2" t="s">
        <v>169</v>
      </c>
      <c r="C98" s="3">
        <v>0</v>
      </c>
      <c r="D98" s="3">
        <v>0</v>
      </c>
      <c r="E98" s="3">
        <v>0</v>
      </c>
      <c r="F98" s="3">
        <v>0</v>
      </c>
      <c r="G98" s="28">
        <v>0</v>
      </c>
      <c r="H98" s="34">
        <v>3500</v>
      </c>
      <c r="I98" s="34">
        <v>24000</v>
      </c>
      <c r="J98" s="34">
        <v>0</v>
      </c>
      <c r="K98" s="34">
        <v>0</v>
      </c>
      <c r="L98" s="34">
        <v>0</v>
      </c>
      <c r="M98" s="34">
        <v>0</v>
      </c>
      <c r="N98" s="34">
        <v>5441.58</v>
      </c>
      <c r="O98" s="35">
        <v>0</v>
      </c>
      <c r="P98" s="4">
        <v>0</v>
      </c>
      <c r="Q98" s="36">
        <f t="shared" si="4"/>
        <v>155.47371428571429</v>
      </c>
    </row>
    <row r="99" spans="1:17" ht="66" customHeight="1" x14ac:dyDescent="0.2">
      <c r="A99" s="1" t="s">
        <v>172</v>
      </c>
      <c r="B99" s="2" t="s">
        <v>171</v>
      </c>
      <c r="C99" s="3">
        <v>0</v>
      </c>
      <c r="D99" s="3">
        <v>0</v>
      </c>
      <c r="E99" s="3">
        <v>0</v>
      </c>
      <c r="F99" s="3">
        <v>0</v>
      </c>
      <c r="G99" s="28">
        <v>0</v>
      </c>
      <c r="H99" s="34">
        <v>7000</v>
      </c>
      <c r="I99" s="34">
        <v>29000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5">
        <v>0</v>
      </c>
      <c r="P99" s="4">
        <v>0</v>
      </c>
      <c r="Q99" s="36">
        <f t="shared" si="4"/>
        <v>0</v>
      </c>
    </row>
    <row r="100" spans="1:17" ht="85.5" customHeight="1" x14ac:dyDescent="0.2">
      <c r="A100" s="1" t="s">
        <v>174</v>
      </c>
      <c r="B100" s="2" t="s">
        <v>173</v>
      </c>
      <c r="C100" s="3">
        <v>0</v>
      </c>
      <c r="D100" s="3">
        <v>0</v>
      </c>
      <c r="E100" s="3">
        <v>0</v>
      </c>
      <c r="F100" s="3">
        <v>0</v>
      </c>
      <c r="G100" s="28">
        <v>0</v>
      </c>
      <c r="H100" s="34">
        <v>7000</v>
      </c>
      <c r="I100" s="34">
        <v>29000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5">
        <v>0</v>
      </c>
      <c r="P100" s="4">
        <v>0</v>
      </c>
      <c r="Q100" s="36">
        <f t="shared" si="4"/>
        <v>0</v>
      </c>
    </row>
    <row r="101" spans="1:17" ht="74.25" customHeight="1" x14ac:dyDescent="0.2">
      <c r="A101" s="1" t="s">
        <v>176</v>
      </c>
      <c r="B101" s="2" t="s">
        <v>175</v>
      </c>
      <c r="C101" s="3">
        <v>0</v>
      </c>
      <c r="D101" s="3">
        <v>0</v>
      </c>
      <c r="E101" s="3">
        <v>0</v>
      </c>
      <c r="F101" s="3">
        <v>0</v>
      </c>
      <c r="G101" s="28">
        <v>0</v>
      </c>
      <c r="H101" s="34">
        <v>26400</v>
      </c>
      <c r="I101" s="34">
        <v>162000</v>
      </c>
      <c r="J101" s="34">
        <v>0</v>
      </c>
      <c r="K101" s="34">
        <v>0</v>
      </c>
      <c r="L101" s="34">
        <v>0</v>
      </c>
      <c r="M101" s="34">
        <v>0</v>
      </c>
      <c r="N101" s="34">
        <v>31209.22</v>
      </c>
      <c r="O101" s="35">
        <v>0</v>
      </c>
      <c r="P101" s="4">
        <f t="shared" si="3"/>
        <v>19.264950617283951</v>
      </c>
      <c r="Q101" s="36">
        <f t="shared" si="4"/>
        <v>118.21674242424243</v>
      </c>
    </row>
    <row r="102" spans="1:17" ht="99" customHeight="1" x14ac:dyDescent="0.2">
      <c r="A102" s="1" t="s">
        <v>178</v>
      </c>
      <c r="B102" s="2" t="s">
        <v>177</v>
      </c>
      <c r="C102" s="3">
        <v>0</v>
      </c>
      <c r="D102" s="3">
        <v>0</v>
      </c>
      <c r="E102" s="3">
        <v>0</v>
      </c>
      <c r="F102" s="3">
        <v>0</v>
      </c>
      <c r="G102" s="28">
        <v>0</v>
      </c>
      <c r="H102" s="34">
        <v>26400</v>
      </c>
      <c r="I102" s="34">
        <v>162000</v>
      </c>
      <c r="J102" s="34">
        <v>0</v>
      </c>
      <c r="K102" s="34">
        <v>0</v>
      </c>
      <c r="L102" s="34">
        <v>0</v>
      </c>
      <c r="M102" s="34">
        <v>0</v>
      </c>
      <c r="N102" s="34">
        <v>31209.22</v>
      </c>
      <c r="O102" s="35">
        <v>0</v>
      </c>
      <c r="P102" s="4">
        <f t="shared" si="3"/>
        <v>19.264950617283951</v>
      </c>
      <c r="Q102" s="36">
        <f t="shared" si="4"/>
        <v>118.21674242424243</v>
      </c>
    </row>
    <row r="103" spans="1:17" ht="140.25" x14ac:dyDescent="0.2">
      <c r="A103" s="1" t="s">
        <v>278</v>
      </c>
      <c r="B103" s="2" t="s">
        <v>292</v>
      </c>
      <c r="C103" s="3"/>
      <c r="D103" s="3"/>
      <c r="E103" s="3"/>
      <c r="F103" s="3"/>
      <c r="G103" s="28"/>
      <c r="H103" s="34">
        <v>0</v>
      </c>
      <c r="I103" s="34">
        <v>164000</v>
      </c>
      <c r="J103" s="34"/>
      <c r="K103" s="34"/>
      <c r="L103" s="34"/>
      <c r="M103" s="34"/>
      <c r="N103" s="34">
        <v>65000</v>
      </c>
      <c r="O103" s="35"/>
      <c r="P103" s="4">
        <f t="shared" si="3"/>
        <v>39.634146341463413</v>
      </c>
      <c r="Q103" s="36">
        <v>0</v>
      </c>
    </row>
    <row r="104" spans="1:17" ht="165.75" x14ac:dyDescent="0.2">
      <c r="A104" s="1" t="s">
        <v>279</v>
      </c>
      <c r="B104" s="2" t="s">
        <v>293</v>
      </c>
      <c r="C104" s="3"/>
      <c r="D104" s="3"/>
      <c r="E104" s="3"/>
      <c r="F104" s="3"/>
      <c r="G104" s="28"/>
      <c r="H104" s="34">
        <v>0</v>
      </c>
      <c r="I104" s="34">
        <v>164000</v>
      </c>
      <c r="J104" s="34"/>
      <c r="K104" s="34"/>
      <c r="L104" s="34"/>
      <c r="M104" s="34"/>
      <c r="N104" s="34">
        <v>65000</v>
      </c>
      <c r="O104" s="35"/>
      <c r="P104" s="4">
        <f t="shared" si="3"/>
        <v>39.634146341463413</v>
      </c>
      <c r="Q104" s="36">
        <v>0</v>
      </c>
    </row>
    <row r="105" spans="1:17" ht="114.75" customHeight="1" x14ac:dyDescent="0.2">
      <c r="A105" s="1" t="s">
        <v>294</v>
      </c>
      <c r="B105" s="2" t="s">
        <v>179</v>
      </c>
      <c r="C105" s="3">
        <v>0</v>
      </c>
      <c r="D105" s="3">
        <v>0</v>
      </c>
      <c r="E105" s="3">
        <v>0</v>
      </c>
      <c r="F105" s="3">
        <v>0</v>
      </c>
      <c r="G105" s="28">
        <v>0</v>
      </c>
      <c r="H105" s="34">
        <v>0</v>
      </c>
      <c r="I105" s="34">
        <v>34000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5">
        <v>0</v>
      </c>
      <c r="P105" s="4">
        <f t="shared" si="3"/>
        <v>0</v>
      </c>
      <c r="Q105" s="36">
        <v>0</v>
      </c>
    </row>
    <row r="106" spans="1:17" ht="63.75" x14ac:dyDescent="0.2">
      <c r="A106" s="1" t="s">
        <v>181</v>
      </c>
      <c r="B106" s="2" t="s">
        <v>180</v>
      </c>
      <c r="C106" s="3">
        <v>0</v>
      </c>
      <c r="D106" s="3">
        <v>0</v>
      </c>
      <c r="E106" s="3">
        <v>0</v>
      </c>
      <c r="F106" s="3">
        <v>0</v>
      </c>
      <c r="G106" s="28">
        <v>0</v>
      </c>
      <c r="H106" s="34">
        <v>0</v>
      </c>
      <c r="I106" s="34">
        <v>29000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5">
        <v>0</v>
      </c>
      <c r="P106" s="4">
        <f t="shared" si="3"/>
        <v>0</v>
      </c>
      <c r="Q106" s="36">
        <v>0</v>
      </c>
    </row>
    <row r="107" spans="1:17" ht="77.25" customHeight="1" x14ac:dyDescent="0.2">
      <c r="A107" s="1" t="s">
        <v>183</v>
      </c>
      <c r="B107" s="2" t="s">
        <v>182</v>
      </c>
      <c r="C107" s="3">
        <v>0</v>
      </c>
      <c r="D107" s="3">
        <v>0</v>
      </c>
      <c r="E107" s="3">
        <v>0</v>
      </c>
      <c r="F107" s="3">
        <v>0</v>
      </c>
      <c r="G107" s="28">
        <v>0</v>
      </c>
      <c r="H107" s="34">
        <v>0</v>
      </c>
      <c r="I107" s="34">
        <v>29000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5">
        <v>0</v>
      </c>
      <c r="P107" s="4">
        <f t="shared" si="3"/>
        <v>0</v>
      </c>
      <c r="Q107" s="36">
        <v>0</v>
      </c>
    </row>
    <row r="108" spans="1:17" ht="86.25" customHeight="1" x14ac:dyDescent="0.2">
      <c r="A108" s="1" t="s">
        <v>280</v>
      </c>
      <c r="B108" s="2" t="s">
        <v>295</v>
      </c>
      <c r="C108" s="3"/>
      <c r="D108" s="3"/>
      <c r="E108" s="3"/>
      <c r="F108" s="3"/>
      <c r="G108" s="28"/>
      <c r="H108" s="34">
        <v>0</v>
      </c>
      <c r="I108" s="34">
        <v>5000</v>
      </c>
      <c r="J108" s="34"/>
      <c r="K108" s="34"/>
      <c r="L108" s="34"/>
      <c r="M108" s="34"/>
      <c r="N108" s="34">
        <v>0</v>
      </c>
      <c r="O108" s="35"/>
      <c r="P108" s="4">
        <v>0</v>
      </c>
      <c r="Q108" s="36">
        <v>0</v>
      </c>
    </row>
    <row r="109" spans="1:17" ht="76.5" customHeight="1" x14ac:dyDescent="0.2">
      <c r="A109" s="1" t="s">
        <v>281</v>
      </c>
      <c r="B109" s="2" t="s">
        <v>296</v>
      </c>
      <c r="C109" s="3"/>
      <c r="D109" s="3"/>
      <c r="E109" s="3"/>
      <c r="F109" s="3"/>
      <c r="G109" s="28"/>
      <c r="H109" s="34">
        <v>0</v>
      </c>
      <c r="I109" s="34">
        <v>5000</v>
      </c>
      <c r="J109" s="34"/>
      <c r="K109" s="34"/>
      <c r="L109" s="34"/>
      <c r="M109" s="34"/>
      <c r="N109" s="34">
        <v>0</v>
      </c>
      <c r="O109" s="35"/>
      <c r="P109" s="4"/>
      <c r="Q109" s="36">
        <v>0</v>
      </c>
    </row>
    <row r="110" spans="1:17" ht="25.5" x14ac:dyDescent="0.2">
      <c r="A110" s="1" t="s">
        <v>185</v>
      </c>
      <c r="B110" s="2" t="s">
        <v>184</v>
      </c>
      <c r="C110" s="3">
        <v>0</v>
      </c>
      <c r="D110" s="3">
        <v>0</v>
      </c>
      <c r="E110" s="3">
        <v>0</v>
      </c>
      <c r="F110" s="3">
        <v>0</v>
      </c>
      <c r="G110" s="28">
        <v>0</v>
      </c>
      <c r="H110" s="34">
        <v>129869.12</v>
      </c>
      <c r="I110" s="34">
        <v>39000</v>
      </c>
      <c r="J110" s="34">
        <v>0</v>
      </c>
      <c r="K110" s="34">
        <v>0</v>
      </c>
      <c r="L110" s="34">
        <v>0</v>
      </c>
      <c r="M110" s="34">
        <v>0</v>
      </c>
      <c r="N110" s="34">
        <v>11522.19</v>
      </c>
      <c r="O110" s="35">
        <v>0</v>
      </c>
      <c r="P110" s="4">
        <v>0</v>
      </c>
      <c r="Q110" s="36">
        <f t="shared" si="4"/>
        <v>8.8721552898795348</v>
      </c>
    </row>
    <row r="111" spans="1:17" ht="76.5" x14ac:dyDescent="0.2">
      <c r="A111" s="1" t="s">
        <v>187</v>
      </c>
      <c r="B111" s="2" t="s">
        <v>186</v>
      </c>
      <c r="C111" s="3">
        <v>0</v>
      </c>
      <c r="D111" s="3">
        <v>0</v>
      </c>
      <c r="E111" s="3">
        <v>0</v>
      </c>
      <c r="F111" s="3">
        <v>0</v>
      </c>
      <c r="G111" s="28">
        <v>0</v>
      </c>
      <c r="H111" s="34">
        <v>129869.12</v>
      </c>
      <c r="I111" s="34">
        <v>39000</v>
      </c>
      <c r="J111" s="34">
        <v>0</v>
      </c>
      <c r="K111" s="34">
        <v>0</v>
      </c>
      <c r="L111" s="34">
        <v>0</v>
      </c>
      <c r="M111" s="34">
        <v>0</v>
      </c>
      <c r="N111" s="34">
        <v>11522.19</v>
      </c>
      <c r="O111" s="35">
        <v>0</v>
      </c>
      <c r="P111" s="4">
        <f t="shared" ref="P111:P115" si="5">SUM(N111/I111*100)</f>
        <v>29.544076923076922</v>
      </c>
      <c r="Q111" s="36">
        <f t="shared" si="4"/>
        <v>8.8721552898795348</v>
      </c>
    </row>
    <row r="112" spans="1:17" ht="76.5" x14ac:dyDescent="0.2">
      <c r="A112" s="1" t="s">
        <v>189</v>
      </c>
      <c r="B112" s="2" t="s">
        <v>188</v>
      </c>
      <c r="C112" s="3">
        <v>0</v>
      </c>
      <c r="D112" s="3">
        <v>0</v>
      </c>
      <c r="E112" s="3">
        <v>0</v>
      </c>
      <c r="F112" s="3">
        <v>0</v>
      </c>
      <c r="G112" s="28">
        <v>0</v>
      </c>
      <c r="H112" s="34">
        <v>115063.23</v>
      </c>
      <c r="I112" s="34">
        <v>38000</v>
      </c>
      <c r="J112" s="34">
        <v>0</v>
      </c>
      <c r="K112" s="34">
        <v>0</v>
      </c>
      <c r="L112" s="34">
        <v>0</v>
      </c>
      <c r="M112" s="34">
        <v>0</v>
      </c>
      <c r="N112" s="34">
        <v>17262.330000000002</v>
      </c>
      <c r="O112" s="35">
        <v>0</v>
      </c>
      <c r="P112" s="4">
        <f t="shared" si="5"/>
        <v>45.42718421052632</v>
      </c>
      <c r="Q112" s="36">
        <f t="shared" si="4"/>
        <v>15.002472988112711</v>
      </c>
    </row>
    <row r="113" spans="1:17" ht="77.25" customHeight="1" x14ac:dyDescent="0.2">
      <c r="A113" s="1" t="s">
        <v>191</v>
      </c>
      <c r="B113" s="2" t="s">
        <v>190</v>
      </c>
      <c r="C113" s="3">
        <v>0</v>
      </c>
      <c r="D113" s="3">
        <v>0</v>
      </c>
      <c r="E113" s="3">
        <v>0</v>
      </c>
      <c r="F113" s="3">
        <v>0</v>
      </c>
      <c r="G113" s="28">
        <v>0</v>
      </c>
      <c r="H113" s="34">
        <v>14805.89</v>
      </c>
      <c r="I113" s="34">
        <v>1000</v>
      </c>
      <c r="J113" s="34">
        <v>0</v>
      </c>
      <c r="K113" s="34">
        <v>0</v>
      </c>
      <c r="L113" s="34">
        <v>0</v>
      </c>
      <c r="M113" s="34">
        <v>0</v>
      </c>
      <c r="N113" s="34">
        <v>-5740.14</v>
      </c>
      <c r="O113" s="35">
        <v>0</v>
      </c>
      <c r="P113" s="4">
        <f t="shared" si="5"/>
        <v>-574.01400000000001</v>
      </c>
      <c r="Q113" s="36">
        <f t="shared" si="4"/>
        <v>-38.769300595911496</v>
      </c>
    </row>
    <row r="114" spans="1:17" ht="25.5" x14ac:dyDescent="0.2">
      <c r="A114" s="1" t="s">
        <v>193</v>
      </c>
      <c r="B114" s="2" t="s">
        <v>192</v>
      </c>
      <c r="C114" s="3">
        <v>0</v>
      </c>
      <c r="D114" s="3">
        <v>0</v>
      </c>
      <c r="E114" s="3">
        <v>0</v>
      </c>
      <c r="F114" s="3">
        <v>0</v>
      </c>
      <c r="G114" s="28">
        <v>0</v>
      </c>
      <c r="H114" s="34">
        <v>240</v>
      </c>
      <c r="I114" s="34">
        <v>81000</v>
      </c>
      <c r="J114" s="34">
        <v>0</v>
      </c>
      <c r="K114" s="34">
        <v>0</v>
      </c>
      <c r="L114" s="34">
        <v>0</v>
      </c>
      <c r="M114" s="34">
        <v>0</v>
      </c>
      <c r="N114" s="34">
        <v>22969.3</v>
      </c>
      <c r="O114" s="35">
        <v>0</v>
      </c>
      <c r="P114" s="4">
        <f t="shared" si="5"/>
        <v>28.357160493827159</v>
      </c>
      <c r="Q114" s="36">
        <f t="shared" si="4"/>
        <v>9570.5416666666661</v>
      </c>
    </row>
    <row r="115" spans="1:17" ht="114.75" x14ac:dyDescent="0.2">
      <c r="A115" s="1" t="s">
        <v>195</v>
      </c>
      <c r="B115" s="2" t="s">
        <v>194</v>
      </c>
      <c r="C115" s="3">
        <v>0</v>
      </c>
      <c r="D115" s="3">
        <v>0</v>
      </c>
      <c r="E115" s="3">
        <v>0</v>
      </c>
      <c r="F115" s="3">
        <v>0</v>
      </c>
      <c r="G115" s="28">
        <v>0</v>
      </c>
      <c r="H115" s="34">
        <v>240</v>
      </c>
      <c r="I115" s="34">
        <v>81000</v>
      </c>
      <c r="J115" s="34">
        <v>0</v>
      </c>
      <c r="K115" s="34">
        <v>0</v>
      </c>
      <c r="L115" s="34">
        <v>0</v>
      </c>
      <c r="M115" s="34">
        <v>0</v>
      </c>
      <c r="N115" s="34">
        <v>22969.3</v>
      </c>
      <c r="O115" s="35">
        <v>0</v>
      </c>
      <c r="P115" s="4">
        <f t="shared" si="5"/>
        <v>28.357160493827159</v>
      </c>
      <c r="Q115" s="36">
        <f t="shared" si="4"/>
        <v>9570.5416666666661</v>
      </c>
    </row>
    <row r="116" spans="1:17" s="20" customFormat="1" x14ac:dyDescent="0.2">
      <c r="A116" s="16" t="s">
        <v>197</v>
      </c>
      <c r="B116" s="17" t="s">
        <v>196</v>
      </c>
      <c r="C116" s="18">
        <v>0</v>
      </c>
      <c r="D116" s="18">
        <v>0</v>
      </c>
      <c r="E116" s="18">
        <v>0</v>
      </c>
      <c r="F116" s="18">
        <v>0</v>
      </c>
      <c r="G116" s="27">
        <v>0</v>
      </c>
      <c r="H116" s="32">
        <v>88846985.459999993</v>
      </c>
      <c r="I116" s="32">
        <v>509837216.76999998</v>
      </c>
      <c r="J116" s="32">
        <v>0</v>
      </c>
      <c r="K116" s="32">
        <v>0</v>
      </c>
      <c r="L116" s="32">
        <v>0</v>
      </c>
      <c r="M116" s="32">
        <v>0</v>
      </c>
      <c r="N116" s="32">
        <v>92772402.420000002</v>
      </c>
      <c r="O116" s="33">
        <v>0</v>
      </c>
      <c r="P116" s="19">
        <f t="shared" ref="P116:P151" si="6">SUM(N116/I116*100)</f>
        <v>18.196475143134148</v>
      </c>
      <c r="Q116" s="36">
        <f t="shared" si="4"/>
        <v>104.41817686855259</v>
      </c>
    </row>
    <row r="117" spans="1:17" s="20" customFormat="1" ht="38.25" x14ac:dyDescent="0.2">
      <c r="A117" s="16" t="s">
        <v>199</v>
      </c>
      <c r="B117" s="17" t="s">
        <v>198</v>
      </c>
      <c r="C117" s="18">
        <v>0</v>
      </c>
      <c r="D117" s="18">
        <v>0</v>
      </c>
      <c r="E117" s="18">
        <v>0</v>
      </c>
      <c r="F117" s="18">
        <v>0</v>
      </c>
      <c r="G117" s="27">
        <v>0</v>
      </c>
      <c r="H117" s="32">
        <v>88846985.459999993</v>
      </c>
      <c r="I117" s="32">
        <v>509837216.76999998</v>
      </c>
      <c r="J117" s="32">
        <v>0</v>
      </c>
      <c r="K117" s="32">
        <v>0</v>
      </c>
      <c r="L117" s="32">
        <v>0</v>
      </c>
      <c r="M117" s="32">
        <v>0</v>
      </c>
      <c r="N117" s="32">
        <v>92772402.420000002</v>
      </c>
      <c r="O117" s="33">
        <v>0</v>
      </c>
      <c r="P117" s="19">
        <f t="shared" si="6"/>
        <v>18.196475143134148</v>
      </c>
      <c r="Q117" s="36">
        <f t="shared" si="4"/>
        <v>104.41817686855259</v>
      </c>
    </row>
    <row r="118" spans="1:17" s="20" customFormat="1" ht="25.5" x14ac:dyDescent="0.2">
      <c r="A118" s="16" t="s">
        <v>201</v>
      </c>
      <c r="B118" s="17" t="s">
        <v>200</v>
      </c>
      <c r="C118" s="18">
        <v>0</v>
      </c>
      <c r="D118" s="18">
        <v>0</v>
      </c>
      <c r="E118" s="18">
        <v>0</v>
      </c>
      <c r="F118" s="18">
        <v>0</v>
      </c>
      <c r="G118" s="27">
        <v>0</v>
      </c>
      <c r="H118" s="32">
        <v>24601000</v>
      </c>
      <c r="I118" s="32">
        <v>71552300</v>
      </c>
      <c r="J118" s="32">
        <v>0</v>
      </c>
      <c r="K118" s="32">
        <v>0</v>
      </c>
      <c r="L118" s="32">
        <v>0</v>
      </c>
      <c r="M118" s="32">
        <v>0</v>
      </c>
      <c r="N118" s="32">
        <v>17888076</v>
      </c>
      <c r="O118" s="33">
        <v>0</v>
      </c>
      <c r="P118" s="19">
        <f t="shared" si="6"/>
        <v>25.000001397579112</v>
      </c>
      <c r="Q118" s="36">
        <f t="shared" si="4"/>
        <v>72.712800292671034</v>
      </c>
    </row>
    <row r="119" spans="1:17" ht="25.5" x14ac:dyDescent="0.2">
      <c r="A119" s="1" t="s">
        <v>203</v>
      </c>
      <c r="B119" s="2" t="s">
        <v>202</v>
      </c>
      <c r="C119" s="3">
        <v>0</v>
      </c>
      <c r="D119" s="3">
        <v>0</v>
      </c>
      <c r="E119" s="3">
        <v>0</v>
      </c>
      <c r="F119" s="3">
        <v>0</v>
      </c>
      <c r="G119" s="28">
        <v>0</v>
      </c>
      <c r="H119" s="34">
        <v>20309000</v>
      </c>
      <c r="I119" s="34">
        <v>63963000</v>
      </c>
      <c r="J119" s="34">
        <v>0</v>
      </c>
      <c r="K119" s="34">
        <v>0</v>
      </c>
      <c r="L119" s="34">
        <v>0</v>
      </c>
      <c r="M119" s="34">
        <v>0</v>
      </c>
      <c r="N119" s="34">
        <v>15990750</v>
      </c>
      <c r="O119" s="35">
        <v>0</v>
      </c>
      <c r="P119" s="4">
        <f t="shared" si="6"/>
        <v>25</v>
      </c>
      <c r="Q119" s="36">
        <f t="shared" si="4"/>
        <v>78.737259343148352</v>
      </c>
    </row>
    <row r="120" spans="1:17" ht="39" customHeight="1" x14ac:dyDescent="0.2">
      <c r="A120" s="1" t="s">
        <v>205</v>
      </c>
      <c r="B120" s="2" t="s">
        <v>204</v>
      </c>
      <c r="C120" s="3">
        <v>0</v>
      </c>
      <c r="D120" s="3">
        <v>0</v>
      </c>
      <c r="E120" s="3">
        <v>0</v>
      </c>
      <c r="F120" s="3">
        <v>0</v>
      </c>
      <c r="G120" s="28">
        <v>0</v>
      </c>
      <c r="H120" s="34">
        <v>20309000</v>
      </c>
      <c r="I120" s="34">
        <v>63963000</v>
      </c>
      <c r="J120" s="34">
        <v>0</v>
      </c>
      <c r="K120" s="34">
        <v>0</v>
      </c>
      <c r="L120" s="34">
        <v>0</v>
      </c>
      <c r="M120" s="34">
        <v>0</v>
      </c>
      <c r="N120" s="34">
        <v>15990750</v>
      </c>
      <c r="O120" s="35">
        <v>0</v>
      </c>
      <c r="P120" s="4">
        <f t="shared" si="6"/>
        <v>25</v>
      </c>
      <c r="Q120" s="36">
        <f t="shared" si="4"/>
        <v>78.737259343148352</v>
      </c>
    </row>
    <row r="121" spans="1:17" ht="27.75" customHeight="1" x14ac:dyDescent="0.2">
      <c r="A121" s="1" t="s">
        <v>207</v>
      </c>
      <c r="B121" s="2" t="s">
        <v>206</v>
      </c>
      <c r="C121" s="3">
        <v>0</v>
      </c>
      <c r="D121" s="3">
        <v>0</v>
      </c>
      <c r="E121" s="3">
        <v>0</v>
      </c>
      <c r="F121" s="3">
        <v>0</v>
      </c>
      <c r="G121" s="28">
        <v>0</v>
      </c>
      <c r="H121" s="34">
        <v>4292000</v>
      </c>
      <c r="I121" s="34">
        <v>7589300</v>
      </c>
      <c r="J121" s="34">
        <v>0</v>
      </c>
      <c r="K121" s="34">
        <v>0</v>
      </c>
      <c r="L121" s="34">
        <v>0</v>
      </c>
      <c r="M121" s="34">
        <v>0</v>
      </c>
      <c r="N121" s="34">
        <v>1897326</v>
      </c>
      <c r="O121" s="35">
        <v>0</v>
      </c>
      <c r="P121" s="4">
        <f t="shared" si="6"/>
        <v>25.000013176445783</v>
      </c>
      <c r="Q121" s="36">
        <f t="shared" si="4"/>
        <v>44.206104380242309</v>
      </c>
    </row>
    <row r="122" spans="1:17" ht="38.25" x14ac:dyDescent="0.2">
      <c r="A122" s="1" t="s">
        <v>209</v>
      </c>
      <c r="B122" s="2" t="s">
        <v>208</v>
      </c>
      <c r="C122" s="3">
        <v>0</v>
      </c>
      <c r="D122" s="3">
        <v>0</v>
      </c>
      <c r="E122" s="3">
        <v>0</v>
      </c>
      <c r="F122" s="3">
        <v>0</v>
      </c>
      <c r="G122" s="28">
        <v>0</v>
      </c>
      <c r="H122" s="34">
        <v>4292000</v>
      </c>
      <c r="I122" s="34">
        <v>7589300</v>
      </c>
      <c r="J122" s="34">
        <v>0</v>
      </c>
      <c r="K122" s="34">
        <v>0</v>
      </c>
      <c r="L122" s="34">
        <v>0</v>
      </c>
      <c r="M122" s="34">
        <v>0</v>
      </c>
      <c r="N122" s="34">
        <v>1897326</v>
      </c>
      <c r="O122" s="35">
        <v>0</v>
      </c>
      <c r="P122" s="4">
        <f t="shared" si="6"/>
        <v>25.000013176445783</v>
      </c>
      <c r="Q122" s="36">
        <f t="shared" si="4"/>
        <v>44.206104380242309</v>
      </c>
    </row>
    <row r="123" spans="1:17" s="20" customFormat="1" ht="38.25" x14ac:dyDescent="0.2">
      <c r="A123" s="16" t="s">
        <v>211</v>
      </c>
      <c r="B123" s="17" t="s">
        <v>210</v>
      </c>
      <c r="C123" s="18">
        <v>0</v>
      </c>
      <c r="D123" s="18">
        <v>0</v>
      </c>
      <c r="E123" s="18">
        <v>0</v>
      </c>
      <c r="F123" s="18">
        <v>0</v>
      </c>
      <c r="G123" s="27">
        <v>0</v>
      </c>
      <c r="H123" s="32">
        <v>335144.37</v>
      </c>
      <c r="I123" s="32">
        <v>101854164.94</v>
      </c>
      <c r="J123" s="32">
        <v>0</v>
      </c>
      <c r="K123" s="32">
        <v>0</v>
      </c>
      <c r="L123" s="32">
        <v>0</v>
      </c>
      <c r="M123" s="32">
        <v>0</v>
      </c>
      <c r="N123" s="32">
        <v>4433525.82</v>
      </c>
      <c r="O123" s="33">
        <v>0</v>
      </c>
      <c r="P123" s="19">
        <f t="shared" si="6"/>
        <v>4.3528174057601774</v>
      </c>
      <c r="Q123" s="36">
        <f t="shared" si="4"/>
        <v>1322.8704453546393</v>
      </c>
    </row>
    <row r="124" spans="1:17" ht="38.25" x14ac:dyDescent="0.2">
      <c r="A124" s="1" t="s">
        <v>213</v>
      </c>
      <c r="B124" s="2" t="s">
        <v>212</v>
      </c>
      <c r="C124" s="3">
        <v>0</v>
      </c>
      <c r="D124" s="3">
        <v>0</v>
      </c>
      <c r="E124" s="3">
        <v>0</v>
      </c>
      <c r="F124" s="3">
        <v>0</v>
      </c>
      <c r="G124" s="28">
        <v>0</v>
      </c>
      <c r="H124" s="34">
        <v>0</v>
      </c>
      <c r="I124" s="34">
        <v>17371557.5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5">
        <v>0</v>
      </c>
      <c r="P124" s="4">
        <f t="shared" si="6"/>
        <v>0</v>
      </c>
      <c r="Q124" s="36">
        <v>0</v>
      </c>
    </row>
    <row r="125" spans="1:17" ht="39" customHeight="1" x14ac:dyDescent="0.2">
      <c r="A125" s="1" t="s">
        <v>215</v>
      </c>
      <c r="B125" s="2" t="s">
        <v>214</v>
      </c>
      <c r="C125" s="3">
        <v>0</v>
      </c>
      <c r="D125" s="3">
        <v>0</v>
      </c>
      <c r="E125" s="3">
        <v>0</v>
      </c>
      <c r="F125" s="3">
        <v>0</v>
      </c>
      <c r="G125" s="28">
        <v>0</v>
      </c>
      <c r="H125" s="34">
        <v>0</v>
      </c>
      <c r="I125" s="34">
        <v>17371557.5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5">
        <v>0</v>
      </c>
      <c r="P125" s="4">
        <f t="shared" si="6"/>
        <v>0</v>
      </c>
      <c r="Q125" s="36">
        <v>0</v>
      </c>
    </row>
    <row r="126" spans="1:17" ht="38.25" x14ac:dyDescent="0.2">
      <c r="A126" s="1" t="s">
        <v>282</v>
      </c>
      <c r="B126" s="2" t="s">
        <v>216</v>
      </c>
      <c r="C126" s="3"/>
      <c r="D126" s="3"/>
      <c r="E126" s="3"/>
      <c r="F126" s="3"/>
      <c r="G126" s="28"/>
      <c r="H126" s="34">
        <v>0</v>
      </c>
      <c r="I126" s="34">
        <v>10090198.609999999</v>
      </c>
      <c r="J126" s="34"/>
      <c r="K126" s="34"/>
      <c r="L126" s="34"/>
      <c r="M126" s="34"/>
      <c r="N126" s="34">
        <v>0</v>
      </c>
      <c r="O126" s="35"/>
      <c r="P126" s="4">
        <v>0</v>
      </c>
      <c r="Q126" s="36">
        <v>0</v>
      </c>
    </row>
    <row r="127" spans="1:17" ht="41.25" customHeight="1" x14ac:dyDescent="0.2">
      <c r="A127" s="1" t="s">
        <v>283</v>
      </c>
      <c r="B127" s="2" t="s">
        <v>297</v>
      </c>
      <c r="C127" s="3"/>
      <c r="D127" s="3"/>
      <c r="E127" s="3"/>
      <c r="F127" s="3"/>
      <c r="G127" s="28"/>
      <c r="H127" s="34">
        <v>0</v>
      </c>
      <c r="I127" s="34">
        <v>10090198.609999999</v>
      </c>
      <c r="J127" s="34"/>
      <c r="K127" s="34"/>
      <c r="L127" s="34"/>
      <c r="M127" s="34"/>
      <c r="N127" s="34">
        <v>0</v>
      </c>
      <c r="O127" s="35"/>
      <c r="P127" s="4">
        <v>0</v>
      </c>
      <c r="Q127" s="36">
        <v>0</v>
      </c>
    </row>
    <row r="128" spans="1:17" ht="72.75" customHeight="1" x14ac:dyDescent="0.2">
      <c r="A128" s="1" t="s">
        <v>284</v>
      </c>
      <c r="B128" s="2" t="s">
        <v>298</v>
      </c>
      <c r="C128" s="3"/>
      <c r="D128" s="3"/>
      <c r="E128" s="3"/>
      <c r="F128" s="3"/>
      <c r="G128" s="28"/>
      <c r="H128" s="34">
        <v>0</v>
      </c>
      <c r="I128" s="34">
        <v>15528551</v>
      </c>
      <c r="J128" s="34"/>
      <c r="K128" s="34"/>
      <c r="L128" s="34"/>
      <c r="M128" s="34"/>
      <c r="N128" s="34">
        <v>3942919.38</v>
      </c>
      <c r="O128" s="35"/>
      <c r="P128" s="4">
        <v>0</v>
      </c>
      <c r="Q128" s="36">
        <v>0</v>
      </c>
    </row>
    <row r="129" spans="1:17" ht="72.75" customHeight="1" x14ac:dyDescent="0.2">
      <c r="A129" s="1" t="s">
        <v>285</v>
      </c>
      <c r="B129" s="2" t="s">
        <v>299</v>
      </c>
      <c r="C129" s="3"/>
      <c r="D129" s="3"/>
      <c r="E129" s="3"/>
      <c r="F129" s="3"/>
      <c r="G129" s="28"/>
      <c r="H129" s="34">
        <v>0</v>
      </c>
      <c r="I129" s="34">
        <v>15528551</v>
      </c>
      <c r="J129" s="34"/>
      <c r="K129" s="34"/>
      <c r="L129" s="34"/>
      <c r="M129" s="34"/>
      <c r="N129" s="34">
        <v>3942919.38</v>
      </c>
      <c r="O129" s="35"/>
      <c r="P129" s="4">
        <v>0</v>
      </c>
      <c r="Q129" s="36">
        <v>0</v>
      </c>
    </row>
    <row r="130" spans="1:17" ht="48.75" customHeight="1" x14ac:dyDescent="0.2">
      <c r="A130" s="1" t="s">
        <v>218</v>
      </c>
      <c r="B130" s="2" t="s">
        <v>217</v>
      </c>
      <c r="C130" s="3">
        <v>0</v>
      </c>
      <c r="D130" s="3">
        <v>0</v>
      </c>
      <c r="E130" s="3">
        <v>0</v>
      </c>
      <c r="F130" s="3">
        <v>0</v>
      </c>
      <c r="G130" s="28">
        <v>0</v>
      </c>
      <c r="H130" s="34">
        <v>0</v>
      </c>
      <c r="I130" s="34">
        <v>2000000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5">
        <v>0</v>
      </c>
      <c r="P130" s="4">
        <f t="shared" si="6"/>
        <v>0</v>
      </c>
      <c r="Q130" s="36">
        <v>0</v>
      </c>
    </row>
    <row r="131" spans="1:17" ht="51" customHeight="1" x14ac:dyDescent="0.2">
      <c r="A131" s="1" t="s">
        <v>220</v>
      </c>
      <c r="B131" s="2" t="s">
        <v>219</v>
      </c>
      <c r="C131" s="3">
        <v>0</v>
      </c>
      <c r="D131" s="3">
        <v>0</v>
      </c>
      <c r="E131" s="3">
        <v>0</v>
      </c>
      <c r="F131" s="3">
        <v>0</v>
      </c>
      <c r="G131" s="28">
        <v>0</v>
      </c>
      <c r="H131" s="34">
        <v>0</v>
      </c>
      <c r="I131" s="34">
        <v>2000000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5">
        <v>0</v>
      </c>
      <c r="P131" s="4">
        <f t="shared" si="6"/>
        <v>0</v>
      </c>
      <c r="Q131" s="36">
        <v>0</v>
      </c>
    </row>
    <row r="132" spans="1:17" ht="38.25" x14ac:dyDescent="0.2">
      <c r="A132" s="1" t="s">
        <v>222</v>
      </c>
      <c r="B132" s="2" t="s">
        <v>221</v>
      </c>
      <c r="C132" s="3">
        <v>0</v>
      </c>
      <c r="D132" s="3">
        <v>0</v>
      </c>
      <c r="E132" s="3">
        <v>0</v>
      </c>
      <c r="F132" s="3">
        <v>0</v>
      </c>
      <c r="G132" s="28">
        <v>0</v>
      </c>
      <c r="H132" s="34">
        <v>0</v>
      </c>
      <c r="I132" s="34">
        <v>490606.44</v>
      </c>
      <c r="J132" s="34">
        <v>0</v>
      </c>
      <c r="K132" s="34">
        <v>0</v>
      </c>
      <c r="L132" s="34">
        <v>0</v>
      </c>
      <c r="M132" s="34">
        <v>0</v>
      </c>
      <c r="N132" s="34">
        <v>490606.44</v>
      </c>
      <c r="O132" s="35">
        <v>0</v>
      </c>
      <c r="P132" s="4">
        <f t="shared" si="6"/>
        <v>100</v>
      </c>
      <c r="Q132" s="36">
        <v>0</v>
      </c>
    </row>
    <row r="133" spans="1:17" ht="38.25" x14ac:dyDescent="0.2">
      <c r="A133" s="1" t="s">
        <v>224</v>
      </c>
      <c r="B133" s="2" t="s">
        <v>223</v>
      </c>
      <c r="C133" s="3">
        <v>0</v>
      </c>
      <c r="D133" s="3">
        <v>0</v>
      </c>
      <c r="E133" s="3">
        <v>0</v>
      </c>
      <c r="F133" s="3">
        <v>0</v>
      </c>
      <c r="G133" s="28">
        <v>0</v>
      </c>
      <c r="H133" s="34">
        <v>0</v>
      </c>
      <c r="I133" s="34">
        <v>490606.44</v>
      </c>
      <c r="J133" s="34">
        <v>0</v>
      </c>
      <c r="K133" s="34">
        <v>0</v>
      </c>
      <c r="L133" s="34">
        <v>0</v>
      </c>
      <c r="M133" s="34">
        <v>0</v>
      </c>
      <c r="N133" s="34">
        <v>490606.44</v>
      </c>
      <c r="O133" s="35">
        <v>0</v>
      </c>
      <c r="P133" s="4">
        <f t="shared" si="6"/>
        <v>100</v>
      </c>
      <c r="Q133" s="36">
        <v>0</v>
      </c>
    </row>
    <row r="134" spans="1:17" ht="25.5" x14ac:dyDescent="0.2">
      <c r="A134" s="1" t="s">
        <v>226</v>
      </c>
      <c r="B134" s="2" t="s">
        <v>225</v>
      </c>
      <c r="C134" s="3">
        <v>0</v>
      </c>
      <c r="D134" s="3">
        <v>0</v>
      </c>
      <c r="E134" s="3">
        <v>0</v>
      </c>
      <c r="F134" s="3">
        <v>0</v>
      </c>
      <c r="G134" s="28">
        <v>0</v>
      </c>
      <c r="H134" s="34">
        <v>335144.37</v>
      </c>
      <c r="I134" s="34">
        <v>3710457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5">
        <v>0</v>
      </c>
      <c r="P134" s="4">
        <f t="shared" si="6"/>
        <v>0</v>
      </c>
      <c r="Q134" s="36">
        <f t="shared" si="4"/>
        <v>0</v>
      </c>
    </row>
    <row r="135" spans="1:17" ht="25.5" x14ac:dyDescent="0.2">
      <c r="A135" s="1" t="s">
        <v>228</v>
      </c>
      <c r="B135" s="2" t="s">
        <v>227</v>
      </c>
      <c r="C135" s="3">
        <v>0</v>
      </c>
      <c r="D135" s="3">
        <v>0</v>
      </c>
      <c r="E135" s="3">
        <v>0</v>
      </c>
      <c r="F135" s="3">
        <v>0</v>
      </c>
      <c r="G135" s="28">
        <v>0</v>
      </c>
      <c r="H135" s="34">
        <v>335144.37</v>
      </c>
      <c r="I135" s="34">
        <v>3710457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5">
        <v>0</v>
      </c>
      <c r="P135" s="4">
        <f t="shared" si="6"/>
        <v>0</v>
      </c>
      <c r="Q135" s="36">
        <f t="shared" si="4"/>
        <v>0</v>
      </c>
    </row>
    <row r="136" spans="1:17" x14ac:dyDescent="0.2">
      <c r="A136" s="1" t="s">
        <v>230</v>
      </c>
      <c r="B136" s="2" t="s">
        <v>229</v>
      </c>
      <c r="C136" s="3">
        <v>0</v>
      </c>
      <c r="D136" s="3">
        <v>0</v>
      </c>
      <c r="E136" s="3">
        <v>0</v>
      </c>
      <c r="F136" s="3">
        <v>0</v>
      </c>
      <c r="G136" s="28">
        <v>0</v>
      </c>
      <c r="H136" s="34">
        <v>0</v>
      </c>
      <c r="I136" s="34">
        <v>52662794.390000001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5">
        <v>0</v>
      </c>
      <c r="P136" s="4">
        <f t="shared" si="6"/>
        <v>0</v>
      </c>
      <c r="Q136" s="36">
        <v>0</v>
      </c>
    </row>
    <row r="137" spans="1:17" ht="25.5" x14ac:dyDescent="0.2">
      <c r="A137" s="1" t="s">
        <v>232</v>
      </c>
      <c r="B137" s="2" t="s">
        <v>231</v>
      </c>
      <c r="C137" s="3">
        <v>0</v>
      </c>
      <c r="D137" s="3">
        <v>0</v>
      </c>
      <c r="E137" s="3">
        <v>0</v>
      </c>
      <c r="F137" s="3">
        <v>0</v>
      </c>
      <c r="G137" s="28">
        <v>0</v>
      </c>
      <c r="H137" s="34">
        <v>0</v>
      </c>
      <c r="I137" s="34">
        <v>52662794.390000001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5">
        <v>0</v>
      </c>
      <c r="P137" s="4">
        <f t="shared" si="6"/>
        <v>0</v>
      </c>
      <c r="Q137" s="36">
        <v>0</v>
      </c>
    </row>
    <row r="138" spans="1:17" s="20" customFormat="1" ht="25.5" x14ac:dyDescent="0.2">
      <c r="A138" s="16" t="s">
        <v>234</v>
      </c>
      <c r="B138" s="17" t="s">
        <v>233</v>
      </c>
      <c r="C138" s="18">
        <v>0</v>
      </c>
      <c r="D138" s="18">
        <v>0</v>
      </c>
      <c r="E138" s="18">
        <v>0</v>
      </c>
      <c r="F138" s="18">
        <v>0</v>
      </c>
      <c r="G138" s="27">
        <v>0</v>
      </c>
      <c r="H138" s="32">
        <v>58261035.82</v>
      </c>
      <c r="I138" s="32">
        <v>300626379.25</v>
      </c>
      <c r="J138" s="32">
        <v>0</v>
      </c>
      <c r="K138" s="32">
        <v>0</v>
      </c>
      <c r="L138" s="32">
        <v>0</v>
      </c>
      <c r="M138" s="32">
        <v>0</v>
      </c>
      <c r="N138" s="32">
        <v>58744545.020000003</v>
      </c>
      <c r="O138" s="33">
        <v>0</v>
      </c>
      <c r="P138" s="19">
        <f t="shared" si="6"/>
        <v>19.540715344593302</v>
      </c>
      <c r="Q138" s="36">
        <f t="shared" si="4"/>
        <v>100.82990148251712</v>
      </c>
    </row>
    <row r="139" spans="1:17" ht="38.25" x14ac:dyDescent="0.2">
      <c r="A139" s="1" t="s">
        <v>236</v>
      </c>
      <c r="B139" s="2" t="s">
        <v>235</v>
      </c>
      <c r="C139" s="3">
        <v>0</v>
      </c>
      <c r="D139" s="3">
        <v>0</v>
      </c>
      <c r="E139" s="3">
        <v>0</v>
      </c>
      <c r="F139" s="3">
        <v>0</v>
      </c>
      <c r="G139" s="28">
        <v>0</v>
      </c>
      <c r="H139" s="34">
        <v>57628763.5</v>
      </c>
      <c r="I139" s="34">
        <v>285772987.32999998</v>
      </c>
      <c r="J139" s="34">
        <v>0</v>
      </c>
      <c r="K139" s="34">
        <v>0</v>
      </c>
      <c r="L139" s="34">
        <v>0</v>
      </c>
      <c r="M139" s="34">
        <v>0</v>
      </c>
      <c r="N139" s="34">
        <v>58144502.039999999</v>
      </c>
      <c r="O139" s="35">
        <v>0</v>
      </c>
      <c r="P139" s="4">
        <f t="shared" si="6"/>
        <v>20.346395431999632</v>
      </c>
      <c r="Q139" s="36">
        <f t="shared" si="4"/>
        <v>100.89493251056827</v>
      </c>
    </row>
    <row r="140" spans="1:17" ht="40.5" customHeight="1" x14ac:dyDescent="0.2">
      <c r="A140" s="1" t="s">
        <v>238</v>
      </c>
      <c r="B140" s="2" t="s">
        <v>237</v>
      </c>
      <c r="C140" s="3">
        <v>0</v>
      </c>
      <c r="D140" s="3">
        <v>0</v>
      </c>
      <c r="E140" s="3">
        <v>0</v>
      </c>
      <c r="F140" s="3">
        <v>0</v>
      </c>
      <c r="G140" s="28">
        <v>0</v>
      </c>
      <c r="H140" s="34">
        <v>57628763.5</v>
      </c>
      <c r="I140" s="34">
        <v>285772987.32999998</v>
      </c>
      <c r="J140" s="34">
        <v>0</v>
      </c>
      <c r="K140" s="34">
        <v>0</v>
      </c>
      <c r="L140" s="34">
        <v>0</v>
      </c>
      <c r="M140" s="34">
        <v>0</v>
      </c>
      <c r="N140" s="34">
        <v>58144502.039999999</v>
      </c>
      <c r="O140" s="35">
        <v>0</v>
      </c>
      <c r="P140" s="4">
        <f t="shared" si="6"/>
        <v>20.346395431999632</v>
      </c>
      <c r="Q140" s="36">
        <f t="shared" si="4"/>
        <v>100.89493251056827</v>
      </c>
    </row>
    <row r="141" spans="1:17" ht="74.25" customHeight="1" x14ac:dyDescent="0.2">
      <c r="A141" s="1" t="s">
        <v>240</v>
      </c>
      <c r="B141" s="2" t="s">
        <v>239</v>
      </c>
      <c r="C141" s="3">
        <v>0</v>
      </c>
      <c r="D141" s="3">
        <v>0</v>
      </c>
      <c r="E141" s="3">
        <v>0</v>
      </c>
      <c r="F141" s="3">
        <v>0</v>
      </c>
      <c r="G141" s="28">
        <v>0</v>
      </c>
      <c r="H141" s="34">
        <v>470514.32</v>
      </c>
      <c r="I141" s="34">
        <v>3264616</v>
      </c>
      <c r="J141" s="34">
        <v>0</v>
      </c>
      <c r="K141" s="34">
        <v>0</v>
      </c>
      <c r="L141" s="34">
        <v>0</v>
      </c>
      <c r="M141" s="34">
        <v>0</v>
      </c>
      <c r="N141" s="34">
        <v>416819.17</v>
      </c>
      <c r="O141" s="35">
        <v>0</v>
      </c>
      <c r="P141" s="4">
        <f t="shared" si="6"/>
        <v>12.767785552726568</v>
      </c>
      <c r="Q141" s="36">
        <f t="shared" si="4"/>
        <v>88.587988140297185</v>
      </c>
    </row>
    <row r="142" spans="1:17" ht="78.75" customHeight="1" x14ac:dyDescent="0.2">
      <c r="A142" s="1" t="s">
        <v>242</v>
      </c>
      <c r="B142" s="2" t="s">
        <v>241</v>
      </c>
      <c r="C142" s="3">
        <v>0</v>
      </c>
      <c r="D142" s="3">
        <v>0</v>
      </c>
      <c r="E142" s="3">
        <v>0</v>
      </c>
      <c r="F142" s="3">
        <v>0</v>
      </c>
      <c r="G142" s="28">
        <v>0</v>
      </c>
      <c r="H142" s="34">
        <v>470514.32</v>
      </c>
      <c r="I142" s="34">
        <v>3264616</v>
      </c>
      <c r="J142" s="34">
        <v>0</v>
      </c>
      <c r="K142" s="34">
        <v>0</v>
      </c>
      <c r="L142" s="34">
        <v>0</v>
      </c>
      <c r="M142" s="34">
        <v>0</v>
      </c>
      <c r="N142" s="34">
        <v>416819.17</v>
      </c>
      <c r="O142" s="35">
        <v>0</v>
      </c>
      <c r="P142" s="4">
        <f t="shared" si="6"/>
        <v>12.767785552726568</v>
      </c>
      <c r="Q142" s="36">
        <f t="shared" ref="Q142:Q158" si="7">N142/H142*100</f>
        <v>88.587988140297185</v>
      </c>
    </row>
    <row r="143" spans="1:17" ht="76.5" x14ac:dyDescent="0.2">
      <c r="A143" s="1" t="s">
        <v>244</v>
      </c>
      <c r="B143" s="2" t="s">
        <v>243</v>
      </c>
      <c r="C143" s="3">
        <v>0</v>
      </c>
      <c r="D143" s="3">
        <v>0</v>
      </c>
      <c r="E143" s="3">
        <v>0</v>
      </c>
      <c r="F143" s="3">
        <v>0</v>
      </c>
      <c r="G143" s="28">
        <v>0</v>
      </c>
      <c r="H143" s="34">
        <v>0</v>
      </c>
      <c r="I143" s="34">
        <v>10135620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5">
        <v>0</v>
      </c>
      <c r="P143" s="4">
        <f t="shared" si="6"/>
        <v>0</v>
      </c>
      <c r="Q143" s="36">
        <v>0</v>
      </c>
    </row>
    <row r="144" spans="1:17" ht="63" customHeight="1" x14ac:dyDescent="0.2">
      <c r="A144" s="1" t="s">
        <v>246</v>
      </c>
      <c r="B144" s="2" t="s">
        <v>245</v>
      </c>
      <c r="C144" s="3">
        <v>0</v>
      </c>
      <c r="D144" s="3">
        <v>0</v>
      </c>
      <c r="E144" s="3">
        <v>0</v>
      </c>
      <c r="F144" s="3">
        <v>0</v>
      </c>
      <c r="G144" s="28">
        <v>0</v>
      </c>
      <c r="H144" s="34">
        <v>0</v>
      </c>
      <c r="I144" s="34">
        <v>10135620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5">
        <v>0</v>
      </c>
      <c r="P144" s="4">
        <f t="shared" si="6"/>
        <v>0</v>
      </c>
      <c r="Q144" s="36">
        <v>0</v>
      </c>
    </row>
    <row r="145" spans="1:17" ht="38.25" x14ac:dyDescent="0.2">
      <c r="A145" s="1" t="s">
        <v>248</v>
      </c>
      <c r="B145" s="2" t="s">
        <v>247</v>
      </c>
      <c r="C145" s="3">
        <v>0</v>
      </c>
      <c r="D145" s="3">
        <v>0</v>
      </c>
      <c r="E145" s="3">
        <v>0</v>
      </c>
      <c r="F145" s="3">
        <v>0</v>
      </c>
      <c r="G145" s="28">
        <v>0</v>
      </c>
      <c r="H145" s="34">
        <v>161758</v>
      </c>
      <c r="I145" s="34">
        <v>710686</v>
      </c>
      <c r="J145" s="34">
        <v>0</v>
      </c>
      <c r="K145" s="34">
        <v>0</v>
      </c>
      <c r="L145" s="34">
        <v>0</v>
      </c>
      <c r="M145" s="34">
        <v>0</v>
      </c>
      <c r="N145" s="34">
        <v>183223.81</v>
      </c>
      <c r="O145" s="35">
        <v>0</v>
      </c>
      <c r="P145" s="4">
        <f t="shared" si="6"/>
        <v>25.781260641127023</v>
      </c>
      <c r="Q145" s="36">
        <f t="shared" si="7"/>
        <v>113.27032356977706</v>
      </c>
    </row>
    <row r="146" spans="1:17" ht="51" x14ac:dyDescent="0.2">
      <c r="A146" s="1" t="s">
        <v>250</v>
      </c>
      <c r="B146" s="2" t="s">
        <v>249</v>
      </c>
      <c r="C146" s="3">
        <v>0</v>
      </c>
      <c r="D146" s="3">
        <v>0</v>
      </c>
      <c r="E146" s="3">
        <v>0</v>
      </c>
      <c r="F146" s="3">
        <v>0</v>
      </c>
      <c r="G146" s="28">
        <v>0</v>
      </c>
      <c r="H146" s="34">
        <v>161758</v>
      </c>
      <c r="I146" s="34">
        <v>710686</v>
      </c>
      <c r="J146" s="34">
        <v>0</v>
      </c>
      <c r="K146" s="34">
        <v>0</v>
      </c>
      <c r="L146" s="34">
        <v>0</v>
      </c>
      <c r="M146" s="34">
        <v>0</v>
      </c>
      <c r="N146" s="34">
        <v>183223.81</v>
      </c>
      <c r="O146" s="35">
        <v>0</v>
      </c>
      <c r="P146" s="4">
        <f t="shared" si="6"/>
        <v>25.781260641127023</v>
      </c>
      <c r="Q146" s="36">
        <f t="shared" si="7"/>
        <v>113.27032356977706</v>
      </c>
    </row>
    <row r="147" spans="1:17" ht="63.75" x14ac:dyDescent="0.2">
      <c r="A147" s="1" t="s">
        <v>252</v>
      </c>
      <c r="B147" s="2" t="s">
        <v>251</v>
      </c>
      <c r="C147" s="3">
        <v>0</v>
      </c>
      <c r="D147" s="3">
        <v>0</v>
      </c>
      <c r="E147" s="3">
        <v>0</v>
      </c>
      <c r="F147" s="3">
        <v>0</v>
      </c>
      <c r="G147" s="28">
        <v>0</v>
      </c>
      <c r="H147" s="34">
        <v>0</v>
      </c>
      <c r="I147" s="34">
        <v>19790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5">
        <v>0</v>
      </c>
      <c r="P147" s="4">
        <f t="shared" si="6"/>
        <v>0</v>
      </c>
      <c r="Q147" s="36">
        <v>0</v>
      </c>
    </row>
    <row r="148" spans="1:17" ht="66.75" customHeight="1" x14ac:dyDescent="0.2">
      <c r="A148" s="1" t="s">
        <v>254</v>
      </c>
      <c r="B148" s="2" t="s">
        <v>253</v>
      </c>
      <c r="C148" s="3">
        <v>0</v>
      </c>
      <c r="D148" s="3">
        <v>0</v>
      </c>
      <c r="E148" s="3">
        <v>0</v>
      </c>
      <c r="F148" s="3">
        <v>0</v>
      </c>
      <c r="G148" s="28">
        <v>0</v>
      </c>
      <c r="H148" s="34">
        <v>0</v>
      </c>
      <c r="I148" s="34">
        <v>19790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5">
        <v>0</v>
      </c>
      <c r="P148" s="4">
        <f t="shared" si="6"/>
        <v>0</v>
      </c>
      <c r="Q148" s="36">
        <v>0</v>
      </c>
    </row>
    <row r="149" spans="1:17" ht="51" x14ac:dyDescent="0.2">
      <c r="A149" s="1" t="s">
        <v>256</v>
      </c>
      <c r="B149" s="2" t="s">
        <v>255</v>
      </c>
      <c r="C149" s="3">
        <v>0</v>
      </c>
      <c r="D149" s="3">
        <v>0</v>
      </c>
      <c r="E149" s="3">
        <v>0</v>
      </c>
      <c r="F149" s="3">
        <v>0</v>
      </c>
      <c r="G149" s="28">
        <v>0</v>
      </c>
      <c r="H149" s="34">
        <v>0</v>
      </c>
      <c r="I149" s="34">
        <v>207566.92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5">
        <v>0</v>
      </c>
      <c r="P149" s="4">
        <f t="shared" si="6"/>
        <v>0</v>
      </c>
      <c r="Q149" s="36">
        <v>0</v>
      </c>
    </row>
    <row r="150" spans="1:17" ht="52.5" customHeight="1" x14ac:dyDescent="0.2">
      <c r="A150" s="1" t="s">
        <v>258</v>
      </c>
      <c r="B150" s="2" t="s">
        <v>257</v>
      </c>
      <c r="C150" s="3">
        <v>0</v>
      </c>
      <c r="D150" s="3">
        <v>0</v>
      </c>
      <c r="E150" s="3">
        <v>0</v>
      </c>
      <c r="F150" s="3">
        <v>0</v>
      </c>
      <c r="G150" s="28">
        <v>0</v>
      </c>
      <c r="H150" s="34">
        <v>0</v>
      </c>
      <c r="I150" s="34">
        <v>207566.92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5">
        <v>0</v>
      </c>
      <c r="P150" s="4">
        <f t="shared" si="6"/>
        <v>0</v>
      </c>
      <c r="Q150" s="36">
        <v>0</v>
      </c>
    </row>
    <row r="151" spans="1:17" ht="29.25" customHeight="1" x14ac:dyDescent="0.2">
      <c r="A151" s="1" t="s">
        <v>260</v>
      </c>
      <c r="B151" s="2" t="s">
        <v>259</v>
      </c>
      <c r="C151" s="3">
        <v>0</v>
      </c>
      <c r="D151" s="3">
        <v>0</v>
      </c>
      <c r="E151" s="3">
        <v>0</v>
      </c>
      <c r="F151" s="3">
        <v>0</v>
      </c>
      <c r="G151" s="28">
        <v>0</v>
      </c>
      <c r="H151" s="34">
        <v>0</v>
      </c>
      <c r="I151" s="34">
        <v>515113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5">
        <v>0</v>
      </c>
      <c r="P151" s="4">
        <f t="shared" si="6"/>
        <v>0</v>
      </c>
      <c r="Q151" s="36">
        <v>0</v>
      </c>
    </row>
    <row r="152" spans="1:17" ht="38.25" x14ac:dyDescent="0.2">
      <c r="A152" s="1" t="s">
        <v>262</v>
      </c>
      <c r="B152" s="2" t="s">
        <v>261</v>
      </c>
      <c r="C152" s="3">
        <v>0</v>
      </c>
      <c r="D152" s="3">
        <v>0</v>
      </c>
      <c r="E152" s="3">
        <v>0</v>
      </c>
      <c r="F152" s="3">
        <v>0</v>
      </c>
      <c r="G152" s="28">
        <v>0</v>
      </c>
      <c r="H152" s="34">
        <v>0</v>
      </c>
      <c r="I152" s="34">
        <v>515113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5">
        <v>0</v>
      </c>
      <c r="P152" s="4">
        <f t="shared" ref="P152:P158" si="8">SUM(N152/I152*100)</f>
        <v>0</v>
      </c>
      <c r="Q152" s="36">
        <v>0</v>
      </c>
    </row>
    <row r="153" spans="1:17" x14ac:dyDescent="0.2">
      <c r="A153" s="1" t="s">
        <v>264</v>
      </c>
      <c r="B153" s="2" t="s">
        <v>263</v>
      </c>
      <c r="C153" s="3">
        <v>0</v>
      </c>
      <c r="D153" s="3">
        <v>0</v>
      </c>
      <c r="E153" s="3">
        <v>0</v>
      </c>
      <c r="F153" s="3">
        <v>0</v>
      </c>
      <c r="G153" s="28">
        <v>0</v>
      </c>
      <c r="H153" s="34">
        <v>5649805.2699999996</v>
      </c>
      <c r="I153" s="34">
        <v>35804372.579999998</v>
      </c>
      <c r="J153" s="34">
        <v>0</v>
      </c>
      <c r="K153" s="34">
        <v>0</v>
      </c>
      <c r="L153" s="34">
        <v>0</v>
      </c>
      <c r="M153" s="34">
        <v>0</v>
      </c>
      <c r="N153" s="34">
        <v>11706255.58</v>
      </c>
      <c r="O153" s="35">
        <v>0</v>
      </c>
      <c r="P153" s="4">
        <f t="shared" si="8"/>
        <v>32.695044589439362</v>
      </c>
      <c r="Q153" s="36">
        <f t="shared" si="7"/>
        <v>207.19750541065994</v>
      </c>
    </row>
    <row r="154" spans="1:17" ht="63" customHeight="1" x14ac:dyDescent="0.2">
      <c r="A154" s="1" t="s">
        <v>266</v>
      </c>
      <c r="B154" s="2" t="s">
        <v>265</v>
      </c>
      <c r="C154" s="3">
        <v>0</v>
      </c>
      <c r="D154" s="3">
        <v>0</v>
      </c>
      <c r="E154" s="3">
        <v>0</v>
      </c>
      <c r="F154" s="3">
        <v>0</v>
      </c>
      <c r="G154" s="28">
        <v>0</v>
      </c>
      <c r="H154" s="34">
        <v>5649805.2699999996</v>
      </c>
      <c r="I154" s="34">
        <v>19633532.579999998</v>
      </c>
      <c r="J154" s="34">
        <v>0</v>
      </c>
      <c r="K154" s="34">
        <v>0</v>
      </c>
      <c r="L154" s="34">
        <v>0</v>
      </c>
      <c r="M154" s="34">
        <v>0</v>
      </c>
      <c r="N154" s="34">
        <v>7663545.5800000001</v>
      </c>
      <c r="O154" s="35">
        <v>0</v>
      </c>
      <c r="P154" s="4">
        <f t="shared" si="8"/>
        <v>39.032942995732668</v>
      </c>
      <c r="Q154" s="36">
        <f t="shared" si="7"/>
        <v>135.64264985720473</v>
      </c>
    </row>
    <row r="155" spans="1:17" ht="63" customHeight="1" x14ac:dyDescent="0.2">
      <c r="A155" s="1" t="s">
        <v>268</v>
      </c>
      <c r="B155" s="2" t="s">
        <v>267</v>
      </c>
      <c r="C155" s="3">
        <v>0</v>
      </c>
      <c r="D155" s="3">
        <v>0</v>
      </c>
      <c r="E155" s="3">
        <v>0</v>
      </c>
      <c r="F155" s="3">
        <v>0</v>
      </c>
      <c r="G155" s="28">
        <v>0</v>
      </c>
      <c r="H155" s="34">
        <v>5649805.2699999996</v>
      </c>
      <c r="I155" s="34">
        <v>19633532.579999998</v>
      </c>
      <c r="J155" s="34">
        <v>0</v>
      </c>
      <c r="K155" s="34">
        <v>0</v>
      </c>
      <c r="L155" s="34">
        <v>0</v>
      </c>
      <c r="M155" s="34">
        <v>0</v>
      </c>
      <c r="N155" s="34">
        <v>7663545.5800000001</v>
      </c>
      <c r="O155" s="35">
        <v>0</v>
      </c>
      <c r="P155" s="4">
        <f t="shared" si="8"/>
        <v>39.032942995732668</v>
      </c>
      <c r="Q155" s="36">
        <f t="shared" si="7"/>
        <v>135.64264985720473</v>
      </c>
    </row>
    <row r="156" spans="1:17" ht="77.25" customHeight="1" x14ac:dyDescent="0.2">
      <c r="A156" s="1" t="s">
        <v>286</v>
      </c>
      <c r="B156" s="2" t="s">
        <v>300</v>
      </c>
      <c r="C156" s="3"/>
      <c r="D156" s="3"/>
      <c r="E156" s="3"/>
      <c r="F156" s="3"/>
      <c r="G156" s="28"/>
      <c r="H156" s="34">
        <v>0</v>
      </c>
      <c r="I156" s="34">
        <v>16170840</v>
      </c>
      <c r="J156" s="34"/>
      <c r="K156" s="34"/>
      <c r="L156" s="34"/>
      <c r="M156" s="34"/>
      <c r="N156" s="34">
        <v>4042710</v>
      </c>
      <c r="O156" s="35"/>
      <c r="P156" s="4">
        <f t="shared" si="8"/>
        <v>25</v>
      </c>
      <c r="Q156" s="36">
        <v>0</v>
      </c>
    </row>
    <row r="157" spans="1:17" ht="72" customHeight="1" x14ac:dyDescent="0.2">
      <c r="A157" s="1" t="s">
        <v>287</v>
      </c>
      <c r="B157" s="2" t="s">
        <v>301</v>
      </c>
      <c r="C157" s="3"/>
      <c r="D157" s="3"/>
      <c r="E157" s="3"/>
      <c r="F157" s="3"/>
      <c r="G157" s="28"/>
      <c r="H157" s="34">
        <v>0</v>
      </c>
      <c r="I157" s="34">
        <v>16170840</v>
      </c>
      <c r="J157" s="34"/>
      <c r="K157" s="34"/>
      <c r="L157" s="34"/>
      <c r="M157" s="34"/>
      <c r="N157" s="34">
        <v>4042710</v>
      </c>
      <c r="O157" s="35"/>
      <c r="P157" s="4">
        <f t="shared" si="8"/>
        <v>25</v>
      </c>
      <c r="Q157" s="36">
        <v>0</v>
      </c>
    </row>
    <row r="158" spans="1:17" s="20" customFormat="1" ht="12.95" customHeight="1" x14ac:dyDescent="0.2">
      <c r="A158" s="21"/>
      <c r="B158" s="22" t="s">
        <v>274</v>
      </c>
      <c r="C158" s="21" t="s">
        <v>269</v>
      </c>
      <c r="D158" s="21" t="s">
        <v>269</v>
      </c>
      <c r="E158" s="21" t="s">
        <v>269</v>
      </c>
      <c r="F158" s="21" t="s">
        <v>269</v>
      </c>
      <c r="G158" s="29" t="s">
        <v>269</v>
      </c>
      <c r="H158" s="21">
        <v>131038093.7</v>
      </c>
      <c r="I158" s="23">
        <f t="shared" ref="I158:N158" si="9">SUM(I10,I116)</f>
        <v>701288216.76999998</v>
      </c>
      <c r="J158" s="23">
        <f t="shared" si="9"/>
        <v>0</v>
      </c>
      <c r="K158" s="23">
        <f t="shared" si="9"/>
        <v>0</v>
      </c>
      <c r="L158" s="23">
        <f t="shared" si="9"/>
        <v>0</v>
      </c>
      <c r="M158" s="23">
        <f t="shared" si="9"/>
        <v>0</v>
      </c>
      <c r="N158" s="23">
        <f t="shared" si="9"/>
        <v>140347216.71000001</v>
      </c>
      <c r="O158" s="21" t="s">
        <v>269</v>
      </c>
      <c r="P158" s="4">
        <f t="shared" si="8"/>
        <v>20.012772688013005</v>
      </c>
      <c r="Q158" s="36">
        <f t="shared" si="7"/>
        <v>107.10413494820247</v>
      </c>
    </row>
    <row r="159" spans="1:17" ht="12.95" customHeight="1" x14ac:dyDescent="0.2">
      <c r="A159" s="24"/>
      <c r="B159" s="24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11"/>
    </row>
  </sheetData>
  <mergeCells count="10">
    <mergeCell ref="Q8:Q9"/>
    <mergeCell ref="A3:Q3"/>
    <mergeCell ref="A8:A9"/>
    <mergeCell ref="I8:I9"/>
    <mergeCell ref="P8:P9"/>
    <mergeCell ref="N1:P1"/>
    <mergeCell ref="N2:P2"/>
    <mergeCell ref="N8:N9"/>
    <mergeCell ref="B8:B9"/>
    <mergeCell ref="H8:H9"/>
  </mergeCells>
  <pageMargins left="0.39370078740157483" right="0.19685039370078741" top="0.19685039370078741" bottom="0.19685039370078741" header="0" footer="0"/>
  <pageSetup paperSize="9" scale="70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2021-05-13T12:55:30Z</cp:lastPrinted>
  <dcterms:created xsi:type="dcterms:W3CDTF">2020-04-09T09:42:15Z</dcterms:created>
  <dcterms:modified xsi:type="dcterms:W3CDTF">2021-05-13T12:55:47Z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